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hromc\Desktop\Dokumenti\RAZPISI\JN 0033-22 SEKVENATOR\"/>
    </mc:Choice>
  </mc:AlternateContent>
  <bookViews>
    <workbookView xWindow="0" yWindow="60" windowWidth="15480" windowHeight="11580"/>
  </bookViews>
  <sheets>
    <sheet name="preiskave in kompleti" sheetId="1" r:id="rId1"/>
    <sheet name="Sheet1" sheetId="2" r:id="rId2"/>
  </sheets>
  <definedNames>
    <definedName name="_xlnm.Print_Area" localSheetId="0">'preiskave in kompleti'!$A$1:$Q$63</definedName>
    <definedName name="_xlnm.Print_Titles" localSheetId="0">'preiskave in kompleti'!$1:$1</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4" i="1" l="1"/>
  <c r="K54" i="1"/>
  <c r="M54" i="1"/>
  <c r="L54" i="1"/>
  <c r="I53" i="1"/>
  <c r="K53" i="1"/>
  <c r="M53" i="1"/>
  <c r="L53" i="1"/>
  <c r="K2" i="1"/>
  <c r="L2" i="1"/>
  <c r="N2" i="1"/>
  <c r="P2" i="1"/>
  <c r="K17" i="1"/>
  <c r="L17" i="1"/>
  <c r="N17" i="1"/>
  <c r="P17" i="1"/>
  <c r="K32" i="1"/>
  <c r="L32" i="1"/>
  <c r="N32" i="1"/>
  <c r="P32" i="1"/>
  <c r="K41" i="1"/>
  <c r="L41" i="1"/>
  <c r="N41" i="1"/>
  <c r="P41" i="1"/>
  <c r="K46" i="1"/>
  <c r="L46" i="1"/>
  <c r="N46" i="1"/>
  <c r="P46" i="1"/>
  <c r="K50" i="1"/>
  <c r="L50" i="1"/>
  <c r="N50" i="1"/>
  <c r="P50" i="1"/>
  <c r="P57" i="1"/>
  <c r="I2" i="1"/>
  <c r="M2" i="1"/>
  <c r="O2" i="1"/>
  <c r="I17" i="1"/>
  <c r="M17" i="1"/>
  <c r="O17" i="1"/>
  <c r="I32" i="1"/>
  <c r="M32" i="1"/>
  <c r="O32" i="1"/>
  <c r="I41" i="1"/>
  <c r="M41" i="1"/>
  <c r="O41" i="1"/>
  <c r="I46" i="1"/>
  <c r="M46" i="1"/>
  <c r="O46" i="1"/>
  <c r="I50" i="1"/>
  <c r="M50" i="1"/>
  <c r="O50" i="1"/>
  <c r="O57" i="1"/>
  <c r="Q2" i="1"/>
  <c r="Q17" i="1"/>
  <c r="Q32" i="1"/>
  <c r="Q41" i="1"/>
  <c r="Q46" i="1"/>
  <c r="Q50" i="1"/>
  <c r="Q57" i="1"/>
  <c r="N57" i="1"/>
  <c r="L57" i="1"/>
  <c r="M57" i="1"/>
  <c r="K38" i="1"/>
  <c r="L38" i="1"/>
  <c r="I38" i="1"/>
  <c r="M38" i="1"/>
  <c r="K39" i="1"/>
  <c r="L39" i="1"/>
  <c r="I39" i="1"/>
  <c r="M39" i="1"/>
  <c r="K55" i="1"/>
  <c r="K56" i="1"/>
  <c r="K51" i="1"/>
  <c r="K52" i="1"/>
  <c r="K47" i="1"/>
  <c r="K48" i="1"/>
  <c r="K49" i="1"/>
  <c r="K42" i="1"/>
  <c r="K43" i="1"/>
  <c r="K44" i="1"/>
  <c r="K45" i="1"/>
  <c r="I56" i="1"/>
  <c r="M56" i="1"/>
  <c r="L56" i="1"/>
  <c r="I55" i="1"/>
  <c r="M55" i="1"/>
  <c r="L55" i="1"/>
  <c r="I48" i="1"/>
  <c r="M48" i="1"/>
  <c r="L48" i="1"/>
  <c r="I52" i="1"/>
  <c r="M52" i="1"/>
  <c r="L52" i="1"/>
  <c r="I51" i="1"/>
  <c r="M51" i="1"/>
  <c r="L51" i="1"/>
  <c r="I49" i="1"/>
  <c r="M49" i="1"/>
  <c r="L49" i="1"/>
  <c r="I47" i="1"/>
  <c r="M47" i="1"/>
  <c r="L47" i="1"/>
  <c r="I43" i="1"/>
  <c r="M43" i="1"/>
  <c r="L43" i="1"/>
  <c r="I42" i="1"/>
  <c r="M42" i="1"/>
  <c r="L42" i="1"/>
  <c r="I44" i="1"/>
  <c r="M44" i="1"/>
  <c r="L44" i="1"/>
  <c r="I45" i="1"/>
  <c r="M45" i="1"/>
  <c r="L45" i="1"/>
  <c r="I40" i="1"/>
  <c r="K40" i="1"/>
  <c r="M40" i="1"/>
  <c r="L40" i="1"/>
  <c r="I37" i="1"/>
  <c r="K37" i="1"/>
  <c r="M37" i="1"/>
  <c r="L37" i="1"/>
  <c r="I36" i="1"/>
  <c r="K36" i="1"/>
  <c r="M36" i="1"/>
  <c r="L36" i="1"/>
  <c r="I35" i="1"/>
  <c r="K35" i="1"/>
  <c r="M35" i="1"/>
  <c r="L35" i="1"/>
  <c r="I34" i="1"/>
  <c r="K34" i="1"/>
  <c r="M34" i="1"/>
  <c r="L34" i="1"/>
  <c r="I33" i="1"/>
  <c r="K33" i="1"/>
  <c r="M33" i="1"/>
  <c r="L33" i="1"/>
  <c r="I31" i="1"/>
  <c r="K31" i="1"/>
  <c r="M31" i="1"/>
  <c r="L31" i="1"/>
  <c r="I30" i="1"/>
  <c r="K30" i="1"/>
  <c r="M30" i="1"/>
  <c r="L30" i="1"/>
  <c r="I29" i="1"/>
  <c r="K29" i="1"/>
  <c r="M29" i="1"/>
  <c r="L29" i="1"/>
  <c r="I28" i="1"/>
  <c r="K28" i="1"/>
  <c r="M28" i="1"/>
  <c r="L28" i="1"/>
  <c r="I27" i="1"/>
  <c r="K27" i="1"/>
  <c r="M27" i="1"/>
  <c r="L27" i="1"/>
  <c r="I26" i="1"/>
  <c r="K26" i="1"/>
  <c r="M26" i="1"/>
  <c r="L26" i="1"/>
  <c r="I25" i="1"/>
  <c r="K25" i="1"/>
  <c r="M25" i="1"/>
  <c r="L25" i="1"/>
  <c r="I24" i="1"/>
  <c r="K24" i="1"/>
  <c r="M24" i="1"/>
  <c r="L24" i="1"/>
  <c r="I23" i="1"/>
  <c r="K23" i="1"/>
  <c r="M23" i="1"/>
  <c r="L23" i="1"/>
  <c r="I22" i="1"/>
  <c r="K22" i="1"/>
  <c r="M22" i="1"/>
  <c r="L22" i="1"/>
  <c r="I21" i="1"/>
  <c r="K21" i="1"/>
  <c r="M21" i="1"/>
  <c r="L21" i="1"/>
  <c r="I20" i="1"/>
  <c r="K20" i="1"/>
  <c r="M20" i="1"/>
  <c r="L20" i="1"/>
  <c r="I19" i="1"/>
  <c r="K19" i="1"/>
  <c r="M19" i="1"/>
  <c r="L19" i="1"/>
  <c r="I18" i="1"/>
  <c r="K18" i="1"/>
  <c r="M18" i="1"/>
  <c r="L18" i="1"/>
  <c r="I16" i="1"/>
  <c r="K16" i="1"/>
  <c r="M16" i="1"/>
  <c r="L16" i="1"/>
  <c r="I15" i="1"/>
  <c r="K15" i="1"/>
  <c r="M15" i="1"/>
  <c r="L15" i="1"/>
  <c r="I14" i="1"/>
  <c r="K14" i="1"/>
  <c r="M14" i="1"/>
  <c r="L14" i="1"/>
  <c r="I13" i="1"/>
  <c r="K13" i="1"/>
  <c r="M13" i="1"/>
  <c r="L13" i="1"/>
  <c r="I12" i="1"/>
  <c r="K12" i="1"/>
  <c r="M12" i="1"/>
  <c r="L12" i="1"/>
  <c r="I11" i="1"/>
  <c r="K11" i="1"/>
  <c r="M11" i="1"/>
  <c r="L11" i="1"/>
  <c r="I10" i="1"/>
  <c r="K10" i="1"/>
  <c r="M10" i="1"/>
  <c r="L10" i="1"/>
  <c r="I9" i="1"/>
  <c r="K9" i="1"/>
  <c r="M9" i="1"/>
  <c r="L9" i="1"/>
  <c r="I8" i="1"/>
  <c r="K8" i="1"/>
  <c r="M8" i="1"/>
  <c r="L8" i="1"/>
  <c r="I7" i="1"/>
  <c r="K7" i="1"/>
  <c r="M7" i="1"/>
  <c r="L7" i="1"/>
  <c r="I6" i="1"/>
  <c r="K6" i="1"/>
  <c r="M6" i="1"/>
  <c r="L6" i="1"/>
  <c r="I5" i="1"/>
  <c r="K5" i="1"/>
  <c r="M5" i="1"/>
  <c r="L5" i="1"/>
  <c r="I4" i="1"/>
  <c r="K4" i="1"/>
  <c r="M4" i="1"/>
  <c r="L4" i="1"/>
  <c r="I3" i="1"/>
  <c r="K3" i="1"/>
  <c r="M3" i="1"/>
  <c r="L3" i="1"/>
</calcChain>
</file>

<file path=xl/sharedStrings.xml><?xml version="1.0" encoding="utf-8"?>
<sst xmlns="http://schemas.openxmlformats.org/spreadsheetml/2006/main" count="25" uniqueCount="25">
  <si>
    <t>št preiskav letno</t>
  </si>
  <si>
    <t xml:space="preserve">SKUPAJ: </t>
  </si>
  <si>
    <t>Proizvajalec</t>
  </si>
  <si>
    <t xml:space="preserve">Ime </t>
  </si>
  <si>
    <t>št. kompletov letno</t>
  </si>
  <si>
    <t>Kataloška številka</t>
  </si>
  <si>
    <t>DDV %</t>
  </si>
  <si>
    <t>Naziv preiskave</t>
  </si>
  <si>
    <t>Ponudbena vrednost pripadajočega potr.materiala za preiskavo brez DDV letno</t>
  </si>
  <si>
    <t>Končna ponudbena vrednost (KPV) pripadajočega potr.materiala za preiskavo z DDV letno</t>
  </si>
  <si>
    <t>število določitev (obdelanih vzorcev) /komplet</t>
  </si>
  <si>
    <t>Max. št. preiskav na serijo</t>
  </si>
  <si>
    <t>Cena kompleta brez DDV</t>
  </si>
  <si>
    <t>cena kompleta z DDV</t>
  </si>
  <si>
    <t>znesek letno brez DDV</t>
  </si>
  <si>
    <t>znesek letno z DDV</t>
  </si>
  <si>
    <t xml:space="preserve">Cena posamezne preiskave brez DDV </t>
  </si>
  <si>
    <t xml:space="preserve">Cena posamezne preiskave z DDV </t>
  </si>
  <si>
    <t>KPV (končna ponudbena vrednost) - stolpec O, zajema vse stroške materiala-reagentov, vključno s potrebnim -pomožnim materialom  in inštrumenti za izvedbo posamezne preiskave, špediterske stroške, carine, davke, transport,  idr., dane popuste in DDV.</t>
  </si>
  <si>
    <t>C.12 Reagenti in potrošni material za avtomatizirano pripravo knjižnic in sočasno sekvenciranje različnih tarčnih regij, ki pokrivajo najpogosteje pojavljajoče se spremembe na DNA in RNA (»hot-spot«) iz tumorskega tkiva vklopljenega v parafin (FFPE). Reagenti naj bodo v skladu z Uredbo o in vitro diagnostičnih pripomočkih (EU) 2017/746 ali so RUO reagenti, ki so v postopku pridobivanja certifikatov po zgoraj omenjeni uredbi.</t>
  </si>
  <si>
    <t>C.13 Reagenti in potrošni material  za avtomatizirano pripravo knjižnic in sočasno sekvenciranje večjega števila tarč iz tumorskega tkiva vklopljenega v parafin (FFPE), pri čemer naj tarčne regije vsebujejo širši nabor najpogosteje pojavljajočih se mutacij in fuzij (hot-spot) ter celotne kodirajoče regije večjega št genov povezanih z različnimi popravljalnimi mehanizmi in regulacijo celičnega cikla in drugimi celičnimi signalnimi potmi.</t>
  </si>
  <si>
    <t>C.14 Reagenti in potrošni material za avtomatizirano pripravo knjižnic in  sekvenciranje celotnih eksonskih predelov genov BRCA1 in BRCA2. Omogoča naj detekcijo zarodnih SNV, in/del in znotraj genskih delecij.</t>
  </si>
  <si>
    <t>C.15 Reagenti za avtomatizirano pripravo knjižnice za do 50 genov (tarč) po želji naročnika, pri čemer naj dizajn oligonukleotidnih začetnikov izvede proizvajalec.Reagenti naj omogočajo kombiniranje vsaj 8-ih vzorcev hkrati.</t>
  </si>
  <si>
    <t>C.16. Reagenti in potrošni material za avtomatizirano pripravo knjižnice za posamezen odsek DNA (fragment), pri čemer dizajn oligonuleotidnih začetnikov izvede naročnik. Knjižnica naj vsebuje je unikatne molekularne barkode (UMI) in naj omogoča kombiniranje vsaj 24-ih vzorcev.</t>
  </si>
  <si>
    <t xml:space="preserve">C.17 Reagenti in potrošni material za avtomatizirano pripravo knjižnic in sekvenciranje T-celičnih receptorjev, z namenom določanja klonalnosti limfocitov.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</si>
</sst>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00"/>
    <numFmt numFmtId="166" formatCode="0.0"/>
  </numFmts>
  <fonts count="8" x14ac:knownFonts="1">
    <font>
      <sz val="11"/>
      <color theme="1"/>
      <name val="Calibri"/>
      <family val="2"/>
      <charset val="238"/>
      <scheme val="minor"/>
    </font>
    <font>
      <sz val="12"/>
      <color theme="1"/>
      <name val="Calibri"/>
      <family val="2"/>
      <charset val="238"/>
      <scheme val="minor"/>
    </font>
    <font>
      <sz val="12"/>
      <name val="Calibri"/>
      <family val="2"/>
      <charset val="238"/>
      <scheme val="minor"/>
    </font>
    <font>
      <b/>
      <sz val="12"/>
      <color rgb="FF00B050"/>
      <name val="Calibri"/>
      <family val="2"/>
      <charset val="238"/>
      <scheme val="minor"/>
    </font>
    <font>
      <b/>
      <sz val="12"/>
      <color theme="1"/>
      <name val="Calibri"/>
      <family val="2"/>
      <charset val="238"/>
      <scheme val="minor"/>
    </font>
    <font>
      <b/>
      <sz val="12"/>
      <name val="Calibri"/>
      <family val="2"/>
      <charset val="238"/>
      <scheme val="minor"/>
    </font>
    <font>
      <sz val="11"/>
      <name val="Calibri"/>
      <family val="2"/>
      <charset val="238"/>
      <scheme val="minor"/>
    </font>
    <font>
      <b/>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style="double">
        <color indexed="64"/>
      </top>
      <bottom/>
      <diagonal/>
    </border>
    <border>
      <left style="thin">
        <color indexed="64"/>
      </left>
      <right style="thin">
        <color indexed="64"/>
      </right>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s>
  <cellStyleXfs count="1">
    <xf numFmtId="0" fontId="0" fillId="0" borderId="0"/>
  </cellStyleXfs>
  <cellXfs count="119">
    <xf numFmtId="0" fontId="0" fillId="0" borderId="0" xfId="0"/>
    <xf numFmtId="0" fontId="1" fillId="0" borderId="0" xfId="0" applyFont="1"/>
    <xf numFmtId="0" fontId="1" fillId="0" borderId="0" xfId="0" applyFont="1" applyAlignment="1">
      <alignment horizontal="left"/>
    </xf>
    <xf numFmtId="0" fontId="1" fillId="2" borderId="0" xfId="0" applyFont="1" applyFill="1"/>
    <xf numFmtId="0" fontId="1" fillId="0" borderId="6" xfId="0" applyFont="1" applyBorder="1"/>
    <xf numFmtId="164" fontId="1" fillId="0" borderId="0" xfId="0" applyNumberFormat="1" applyFont="1"/>
    <xf numFmtId="2" fontId="1" fillId="0" borderId="1" xfId="0" applyNumberFormat="1" applyFont="1" applyBorder="1"/>
    <xf numFmtId="2" fontId="1" fillId="0" borderId="8" xfId="0" applyNumberFormat="1" applyFont="1" applyBorder="1"/>
    <xf numFmtId="2" fontId="1" fillId="2" borderId="1" xfId="0" applyNumberFormat="1" applyFont="1" applyFill="1" applyBorder="1"/>
    <xf numFmtId="2" fontId="1" fillId="0" borderId="9" xfId="0" applyNumberFormat="1" applyFont="1" applyBorder="1"/>
    <xf numFmtId="0" fontId="1" fillId="0" borderId="0" xfId="0" applyFont="1" applyBorder="1"/>
    <xf numFmtId="0" fontId="1" fillId="0" borderId="10" xfId="0" applyFont="1" applyBorder="1" applyAlignment="1">
      <alignment horizontal="left"/>
    </xf>
    <xf numFmtId="49" fontId="1" fillId="0" borderId="10" xfId="0" applyNumberFormat="1" applyFont="1" applyBorder="1" applyAlignment="1"/>
    <xf numFmtId="0" fontId="1" fillId="2" borderId="10" xfId="0" applyFont="1" applyFill="1" applyBorder="1"/>
    <xf numFmtId="164" fontId="1" fillId="0" borderId="10" xfId="0" applyNumberFormat="1" applyFont="1" applyBorder="1"/>
    <xf numFmtId="1" fontId="1" fillId="0" borderId="10" xfId="0" applyNumberFormat="1" applyFont="1" applyBorder="1" applyAlignment="1">
      <alignment horizontal="right"/>
    </xf>
    <xf numFmtId="1" fontId="1" fillId="0" borderId="0" xfId="0" applyNumberFormat="1" applyFont="1" applyAlignment="1">
      <alignment horizontal="right"/>
    </xf>
    <xf numFmtId="165" fontId="1" fillId="0" borderId="10" xfId="0" applyNumberFormat="1" applyFont="1" applyBorder="1" applyAlignment="1">
      <alignment horizontal="center" vertical="center"/>
    </xf>
    <xf numFmtId="165" fontId="1" fillId="0" borderId="0" xfId="0" applyNumberFormat="1" applyFont="1"/>
    <xf numFmtId="165" fontId="1" fillId="2" borderId="3" xfId="0" applyNumberFormat="1" applyFont="1" applyFill="1" applyBorder="1"/>
    <xf numFmtId="165" fontId="1" fillId="2" borderId="10" xfId="0" applyNumberFormat="1" applyFont="1" applyFill="1" applyBorder="1" applyAlignment="1">
      <alignment horizontal="center" vertical="center"/>
    </xf>
    <xf numFmtId="165" fontId="1" fillId="2" borderId="0" xfId="0" applyNumberFormat="1" applyFont="1" applyFill="1"/>
    <xf numFmtId="0" fontId="1" fillId="0" borderId="5" xfId="0" applyFont="1" applyBorder="1" applyAlignment="1">
      <alignment horizontal="left"/>
    </xf>
    <xf numFmtId="49" fontId="1" fillId="0" borderId="5" xfId="0" applyNumberFormat="1" applyFont="1" applyBorder="1" applyAlignment="1"/>
    <xf numFmtId="165" fontId="1" fillId="0" borderId="5" xfId="0" applyNumberFormat="1" applyFont="1" applyBorder="1" applyAlignment="1">
      <alignment horizontal="center" vertical="center"/>
    </xf>
    <xf numFmtId="165" fontId="1" fillId="2" borderId="5" xfId="0" applyNumberFormat="1" applyFont="1" applyFill="1" applyBorder="1" applyAlignment="1">
      <alignment horizontal="center" vertical="center"/>
    </xf>
    <xf numFmtId="1" fontId="1" fillId="0" borderId="5" xfId="0" applyNumberFormat="1" applyFont="1" applyBorder="1" applyAlignment="1">
      <alignment horizontal="right"/>
    </xf>
    <xf numFmtId="0" fontId="3" fillId="2" borderId="5" xfId="0" applyFont="1" applyFill="1" applyBorder="1"/>
    <xf numFmtId="164" fontId="3" fillId="0" borderId="5" xfId="0" applyNumberFormat="1" applyFont="1" applyBorder="1"/>
    <xf numFmtId="0" fontId="4" fillId="0" borderId="2" xfId="0" applyFont="1" applyBorder="1" applyAlignment="1">
      <alignment wrapText="1"/>
    </xf>
    <xf numFmtId="0" fontId="4" fillId="0" borderId="2" xfId="0" applyFont="1" applyBorder="1" applyAlignment="1">
      <alignment horizontal="left" wrapText="1"/>
    </xf>
    <xf numFmtId="0" fontId="4" fillId="2" borderId="2" xfId="0" applyFont="1" applyFill="1" applyBorder="1" applyAlignment="1">
      <alignment wrapText="1"/>
    </xf>
    <xf numFmtId="0" fontId="4" fillId="0" borderId="9" xfId="0" applyFont="1" applyBorder="1" applyAlignment="1">
      <alignment wrapText="1"/>
    </xf>
    <xf numFmtId="0" fontId="4" fillId="0" borderId="1" xfId="0" applyFont="1" applyBorder="1" applyAlignment="1">
      <alignment wrapText="1"/>
    </xf>
    <xf numFmtId="0" fontId="4" fillId="0" borderId="1" xfId="0" applyFont="1" applyBorder="1" applyAlignment="1">
      <alignment horizontal="left" wrapText="1"/>
    </xf>
    <xf numFmtId="0" fontId="4" fillId="0" borderId="5" xfId="0" applyFont="1" applyBorder="1" applyAlignment="1">
      <alignment wrapText="1"/>
    </xf>
    <xf numFmtId="0" fontId="4" fillId="0" borderId="5" xfId="0" applyFont="1" applyBorder="1" applyAlignment="1">
      <alignment horizontal="left" wrapText="1"/>
    </xf>
    <xf numFmtId="0" fontId="4" fillId="0" borderId="10" xfId="0" applyFont="1" applyBorder="1" applyAlignment="1">
      <alignment wrapText="1"/>
    </xf>
    <xf numFmtId="0" fontId="4" fillId="0" borderId="10" xfId="0" applyFont="1" applyBorder="1" applyAlignment="1">
      <alignment horizontal="left" wrapText="1"/>
    </xf>
    <xf numFmtId="0" fontId="4" fillId="0" borderId="0" xfId="0" applyFont="1" applyAlignment="1">
      <alignment wrapText="1"/>
    </xf>
    <xf numFmtId="0" fontId="4" fillId="0" borderId="0" xfId="0" applyFont="1" applyAlignment="1">
      <alignment horizontal="left" wrapText="1"/>
    </xf>
    <xf numFmtId="165" fontId="1" fillId="0" borderId="1" xfId="0" applyNumberFormat="1" applyFont="1" applyBorder="1"/>
    <xf numFmtId="165" fontId="1" fillId="0" borderId="9" xfId="0" applyNumberFormat="1" applyFont="1" applyBorder="1"/>
    <xf numFmtId="165" fontId="1" fillId="0" borderId="2" xfId="0" applyNumberFormat="1" applyFont="1" applyBorder="1"/>
    <xf numFmtId="165" fontId="1" fillId="0" borderId="0" xfId="0" applyNumberFormat="1" applyFont="1" applyBorder="1"/>
    <xf numFmtId="0" fontId="4" fillId="0" borderId="9" xfId="0" applyFont="1" applyBorder="1" applyAlignment="1">
      <alignment horizontal="left" wrapText="1"/>
    </xf>
    <xf numFmtId="166" fontId="1" fillId="0" borderId="5" xfId="0" applyNumberFormat="1" applyFont="1" applyBorder="1" applyAlignment="1">
      <alignment horizontal="center" vertical="center"/>
    </xf>
    <xf numFmtId="166" fontId="1" fillId="0" borderId="10" xfId="0" applyNumberFormat="1" applyFont="1" applyBorder="1" applyAlignment="1">
      <alignment horizontal="center" vertical="center"/>
    </xf>
    <xf numFmtId="166" fontId="1" fillId="0" borderId="0" xfId="0" applyNumberFormat="1" applyFont="1"/>
    <xf numFmtId="164" fontId="4" fillId="0" borderId="9" xfId="0" applyNumberFormat="1" applyFont="1" applyFill="1" applyBorder="1" applyAlignment="1">
      <alignment wrapText="1"/>
    </xf>
    <xf numFmtId="164" fontId="1" fillId="0" borderId="1" xfId="0" applyNumberFormat="1" applyFont="1" applyFill="1" applyBorder="1"/>
    <xf numFmtId="164" fontId="1" fillId="0" borderId="2" xfId="0" applyNumberFormat="1" applyFont="1" applyFill="1" applyBorder="1"/>
    <xf numFmtId="164" fontId="1" fillId="0" borderId="9" xfId="0" applyNumberFormat="1" applyFont="1" applyFill="1" applyBorder="1"/>
    <xf numFmtId="4" fontId="2" fillId="0" borderId="5" xfId="0" applyNumberFormat="1" applyFont="1" applyFill="1" applyBorder="1"/>
    <xf numFmtId="164" fontId="1" fillId="0" borderId="10" xfId="0" applyNumberFormat="1" applyFont="1" applyFill="1" applyBorder="1"/>
    <xf numFmtId="164" fontId="1" fillId="0" borderId="0" xfId="0" applyNumberFormat="1" applyFont="1" applyFill="1" applyBorder="1"/>
    <xf numFmtId="164" fontId="1" fillId="0" borderId="0" xfId="0" applyNumberFormat="1" applyFont="1" applyFill="1"/>
    <xf numFmtId="165" fontId="5" fillId="2" borderId="2" xfId="0" applyNumberFormat="1" applyFont="1" applyFill="1" applyBorder="1" applyAlignment="1">
      <alignment wrapText="1"/>
    </xf>
    <xf numFmtId="164" fontId="5" fillId="0" borderId="2" xfId="0" applyNumberFormat="1" applyFont="1" applyBorder="1" applyAlignment="1">
      <alignment wrapText="1"/>
    </xf>
    <xf numFmtId="164" fontId="5" fillId="0" borderId="9" xfId="0" applyNumberFormat="1" applyFont="1" applyBorder="1" applyAlignment="1">
      <alignment wrapText="1"/>
    </xf>
    <xf numFmtId="165" fontId="5" fillId="0" borderId="9" xfId="0" applyNumberFormat="1" applyFont="1" applyBorder="1" applyAlignment="1">
      <alignment wrapText="1"/>
    </xf>
    <xf numFmtId="0" fontId="4" fillId="3" borderId="2" xfId="0" applyFont="1" applyFill="1" applyBorder="1" applyAlignment="1">
      <alignment horizontal="left"/>
    </xf>
    <xf numFmtId="0" fontId="4" fillId="3" borderId="2" xfId="0" applyFont="1" applyFill="1" applyBorder="1" applyAlignment="1">
      <alignment wrapText="1"/>
    </xf>
    <xf numFmtId="0" fontId="4" fillId="3" borderId="2" xfId="0" applyFont="1" applyFill="1" applyBorder="1"/>
    <xf numFmtId="165" fontId="5" fillId="3" borderId="2" xfId="0" applyNumberFormat="1" applyFont="1" applyFill="1" applyBorder="1" applyAlignment="1">
      <alignment wrapText="1"/>
    </xf>
    <xf numFmtId="166" fontId="4" fillId="3" borderId="2" xfId="0" applyNumberFormat="1" applyFont="1" applyFill="1" applyBorder="1" applyAlignment="1">
      <alignment wrapText="1"/>
    </xf>
    <xf numFmtId="166" fontId="1" fillId="3" borderId="3" xfId="0" applyNumberFormat="1" applyFont="1" applyFill="1" applyBorder="1"/>
    <xf numFmtId="0" fontId="1" fillId="3" borderId="1" xfId="0" applyFont="1" applyFill="1" applyBorder="1" applyAlignment="1">
      <alignment horizontal="left"/>
    </xf>
    <xf numFmtId="0" fontId="1" fillId="3" borderId="1" xfId="0" applyFont="1" applyFill="1" applyBorder="1"/>
    <xf numFmtId="165" fontId="1" fillId="3" borderId="1" xfId="0" applyNumberFormat="1" applyFont="1" applyFill="1" applyBorder="1"/>
    <xf numFmtId="166" fontId="1" fillId="3" borderId="1" xfId="0" applyNumberFormat="1" applyFont="1" applyFill="1" applyBorder="1"/>
    <xf numFmtId="49" fontId="1" fillId="3" borderId="1" xfId="0" applyNumberFormat="1" applyFont="1" applyFill="1" applyBorder="1" applyAlignment="1"/>
    <xf numFmtId="165" fontId="1" fillId="3" borderId="1" xfId="0" applyNumberFormat="1" applyFont="1" applyFill="1" applyBorder="1" applyAlignment="1">
      <alignment horizontal="center" vertical="center"/>
    </xf>
    <xf numFmtId="0" fontId="1" fillId="3" borderId="2" xfId="0" applyFont="1" applyFill="1" applyBorder="1" applyAlignment="1">
      <alignment horizontal="left"/>
    </xf>
    <xf numFmtId="49" fontId="1" fillId="3" borderId="2" xfId="0" applyNumberFormat="1" applyFont="1" applyFill="1" applyBorder="1" applyAlignment="1"/>
    <xf numFmtId="165" fontId="1" fillId="3" borderId="2" xfId="0" applyNumberFormat="1" applyFont="1" applyFill="1" applyBorder="1" applyAlignment="1">
      <alignment horizontal="center" vertical="center"/>
    </xf>
    <xf numFmtId="2" fontId="1" fillId="3" borderId="1" xfId="0" applyNumberFormat="1" applyFont="1" applyFill="1" applyBorder="1" applyAlignment="1">
      <alignment horizontal="center" vertical="center"/>
    </xf>
    <xf numFmtId="165" fontId="1" fillId="3" borderId="1" xfId="0" applyNumberFormat="1" applyFont="1" applyFill="1" applyBorder="1" applyAlignment="1">
      <alignment horizontal="right"/>
    </xf>
    <xf numFmtId="2" fontId="1" fillId="3" borderId="2" xfId="0" applyNumberFormat="1" applyFont="1" applyFill="1" applyBorder="1" applyAlignment="1">
      <alignment horizontal="center" vertical="center"/>
    </xf>
    <xf numFmtId="165" fontId="1" fillId="3" borderId="2" xfId="0" applyNumberFormat="1" applyFont="1" applyFill="1" applyBorder="1" applyAlignment="1">
      <alignment horizontal="right"/>
    </xf>
    <xf numFmtId="1" fontId="4" fillId="3" borderId="2" xfId="0" applyNumberFormat="1" applyFont="1" applyFill="1" applyBorder="1" applyAlignment="1">
      <alignment horizontal="right" wrapText="1"/>
    </xf>
    <xf numFmtId="1" fontId="1" fillId="3" borderId="1" xfId="0" applyNumberFormat="1" applyFont="1" applyFill="1" applyBorder="1" applyAlignment="1">
      <alignment horizontal="right"/>
    </xf>
    <xf numFmtId="1" fontId="1" fillId="3" borderId="1" xfId="0" applyNumberFormat="1" applyFont="1" applyFill="1" applyBorder="1" applyAlignment="1">
      <alignment horizontal="right" vertical="center"/>
    </xf>
    <xf numFmtId="1" fontId="1" fillId="3" borderId="2" xfId="0" applyNumberFormat="1" applyFont="1" applyFill="1" applyBorder="1" applyAlignment="1">
      <alignment horizontal="right" vertical="center"/>
    </xf>
    <xf numFmtId="1" fontId="1" fillId="3" borderId="1" xfId="0" applyNumberFormat="1" applyFont="1" applyFill="1" applyBorder="1"/>
    <xf numFmtId="1" fontId="1" fillId="3" borderId="2" xfId="0" applyNumberFormat="1" applyFont="1" applyFill="1" applyBorder="1"/>
    <xf numFmtId="0" fontId="1" fillId="3" borderId="9" xfId="0" applyFont="1" applyFill="1" applyBorder="1" applyAlignment="1">
      <alignment horizontal="left"/>
    </xf>
    <xf numFmtId="0" fontId="1" fillId="3" borderId="9" xfId="0" applyFont="1" applyFill="1" applyBorder="1"/>
    <xf numFmtId="165" fontId="1" fillId="3" borderId="9" xfId="0" applyNumberFormat="1" applyFont="1" applyFill="1" applyBorder="1"/>
    <xf numFmtId="166" fontId="1" fillId="3" borderId="12" xfId="0" applyNumberFormat="1" applyFont="1" applyFill="1" applyBorder="1"/>
    <xf numFmtId="165" fontId="1" fillId="2" borderId="12" xfId="0" applyNumberFormat="1" applyFont="1" applyFill="1" applyBorder="1"/>
    <xf numFmtId="1" fontId="1" fillId="3" borderId="9" xfId="0" applyNumberFormat="1" applyFont="1" applyFill="1" applyBorder="1" applyAlignment="1">
      <alignment horizontal="right"/>
    </xf>
    <xf numFmtId="2" fontId="1" fillId="2" borderId="9" xfId="0" applyNumberFormat="1" applyFont="1" applyFill="1" applyBorder="1"/>
    <xf numFmtId="2" fontId="1" fillId="2" borderId="5" xfId="0" applyNumberFormat="1" applyFont="1" applyFill="1" applyBorder="1"/>
    <xf numFmtId="0" fontId="4" fillId="0" borderId="3" xfId="0" applyFont="1" applyBorder="1" applyAlignment="1">
      <alignment horizontal="left" vertical="center" wrapText="1"/>
    </xf>
    <xf numFmtId="0" fontId="1" fillId="3" borderId="3" xfId="0" applyFont="1" applyFill="1" applyBorder="1" applyAlignment="1">
      <alignment horizontal="left" vertical="center"/>
    </xf>
    <xf numFmtId="0" fontId="1" fillId="3" borderId="3" xfId="0" applyFont="1" applyFill="1" applyBorder="1" applyAlignment="1">
      <alignment vertical="center"/>
    </xf>
    <xf numFmtId="165" fontId="1" fillId="3" borderId="3" xfId="0" applyNumberFormat="1" applyFont="1" applyFill="1" applyBorder="1" applyAlignment="1">
      <alignment vertical="center"/>
    </xf>
    <xf numFmtId="166" fontId="1" fillId="3" borderId="3" xfId="0" applyNumberFormat="1" applyFont="1" applyFill="1" applyBorder="1" applyAlignment="1">
      <alignment vertical="center"/>
    </xf>
    <xf numFmtId="165" fontId="1" fillId="2" borderId="3" xfId="0" applyNumberFormat="1" applyFont="1" applyFill="1" applyBorder="1" applyAlignment="1">
      <alignment vertical="center"/>
    </xf>
    <xf numFmtId="1" fontId="1" fillId="3" borderId="3" xfId="0" applyNumberFormat="1" applyFont="1" applyFill="1" applyBorder="1" applyAlignment="1">
      <alignment horizontal="right" vertical="center"/>
    </xf>
    <xf numFmtId="2" fontId="1" fillId="2" borderId="5" xfId="0" applyNumberFormat="1" applyFont="1" applyFill="1" applyBorder="1" applyAlignment="1">
      <alignment vertical="center"/>
    </xf>
    <xf numFmtId="2" fontId="1" fillId="0" borderId="8" xfId="0" applyNumberFormat="1" applyFont="1" applyBorder="1" applyAlignment="1">
      <alignment vertical="center"/>
    </xf>
    <xf numFmtId="2" fontId="1" fillId="0" borderId="7" xfId="0" applyNumberFormat="1" applyFont="1" applyBorder="1" applyAlignment="1">
      <alignment vertical="center"/>
    </xf>
    <xf numFmtId="164" fontId="1" fillId="0" borderId="5" xfId="0" applyNumberFormat="1" applyFont="1" applyFill="1" applyBorder="1" applyAlignment="1">
      <alignment vertical="center"/>
    </xf>
    <xf numFmtId="165" fontId="1" fillId="0" borderId="5" xfId="0" applyNumberFormat="1" applyFont="1" applyBorder="1" applyAlignment="1">
      <alignment vertical="center"/>
    </xf>
    <xf numFmtId="0" fontId="1" fillId="0" borderId="0" xfId="0" applyFont="1" applyBorder="1" applyAlignment="1">
      <alignment vertical="center"/>
    </xf>
    <xf numFmtId="0" fontId="1" fillId="0" borderId="4" xfId="0" applyFont="1" applyBorder="1" applyAlignment="1">
      <alignment vertical="center"/>
    </xf>
    <xf numFmtId="0" fontId="4" fillId="0" borderId="11" xfId="0" applyFont="1" applyBorder="1" applyAlignment="1">
      <alignment horizontal="justify" vertical="center"/>
    </xf>
    <xf numFmtId="0" fontId="4" fillId="0" borderId="11" xfId="0" applyFont="1" applyBorder="1" applyAlignment="1">
      <alignment vertical="center" wrapText="1"/>
    </xf>
    <xf numFmtId="0" fontId="4" fillId="0" borderId="11" xfId="0" applyFont="1" applyBorder="1" applyAlignment="1">
      <alignment horizontal="left" vertical="center" wrapText="1"/>
    </xf>
    <xf numFmtId="0" fontId="4" fillId="0" borderId="11" xfId="0" applyFont="1" applyFill="1" applyBorder="1" applyAlignment="1">
      <alignment horizontal="left" vertical="center" wrapText="1"/>
    </xf>
    <xf numFmtId="0" fontId="1" fillId="0" borderId="5" xfId="0" applyNumberFormat="1" applyFont="1" applyBorder="1" applyAlignment="1">
      <alignment vertical="center"/>
    </xf>
    <xf numFmtId="0" fontId="7" fillId="0" borderId="0" xfId="0" applyFont="1" applyAlignment="1">
      <alignment horizontal="justify" vertical="center"/>
    </xf>
    <xf numFmtId="0" fontId="5" fillId="0" borderId="0" xfId="0" applyFont="1" applyAlignment="1">
      <alignment vertical="top" wrapText="1"/>
    </xf>
    <xf numFmtId="0" fontId="6" fillId="0" borderId="0" xfId="0" applyFont="1" applyAlignment="1">
      <alignment vertical="top" wrapText="1"/>
    </xf>
    <xf numFmtId="2" fontId="1" fillId="2" borderId="7" xfId="0" applyNumberFormat="1" applyFont="1" applyFill="1" applyBorder="1" applyAlignment="1">
      <alignment vertical="center"/>
    </xf>
    <xf numFmtId="2" fontId="1" fillId="2" borderId="3" xfId="0" applyNumberFormat="1" applyFont="1" applyFill="1" applyBorder="1" applyAlignment="1">
      <alignment vertical="center"/>
    </xf>
    <xf numFmtId="2" fontId="1" fillId="0" borderId="3" xfId="0" applyNumberFormat="1" applyFont="1" applyBorder="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63"/>
  <sheetViews>
    <sheetView tabSelected="1" topLeftCell="A43" zoomScale="70" zoomScaleNormal="70" zoomScalePageLayoutView="52" workbookViewId="0">
      <selection activeCell="Q50" sqref="Q50"/>
    </sheetView>
  </sheetViews>
  <sheetFormatPr defaultRowHeight="12" customHeight="1" x14ac:dyDescent="0.25"/>
  <cols>
    <col min="1" max="1" width="27.5703125" style="39" customWidth="1"/>
    <col min="2" max="3" width="9.42578125" style="40" customWidth="1"/>
    <col min="4" max="4" width="24.42578125" style="2" customWidth="1"/>
    <col min="5" max="5" width="15.140625" style="1" customWidth="1"/>
    <col min="6" max="6" width="21" style="1" customWidth="1"/>
    <col min="7" max="7" width="15.5703125" style="18" customWidth="1"/>
    <col min="8" max="8" width="7.85546875" style="48" bestFit="1" customWidth="1"/>
    <col min="9" max="9" width="15.5703125" style="21" customWidth="1"/>
    <col min="10" max="10" width="14.28515625" style="16" customWidth="1"/>
    <col min="11" max="11" width="13.28515625" style="3" customWidth="1"/>
    <col min="12" max="12" width="14.5703125" style="5" customWidth="1"/>
    <col min="13" max="13" width="15.5703125" style="5" customWidth="1"/>
    <col min="14" max="14" width="21.85546875" style="56" customWidth="1"/>
    <col min="15" max="15" width="17.7109375" style="56" customWidth="1"/>
    <col min="16" max="16" width="18.5703125" style="18" customWidth="1"/>
    <col min="17" max="17" width="18.28515625" style="18" customWidth="1"/>
    <col min="18" max="18" width="19" style="10" customWidth="1"/>
    <col min="19" max="64" width="9.140625" style="10"/>
    <col min="65" max="16384" width="9.140625" style="1"/>
  </cols>
  <sheetData>
    <row r="1" spans="1:64" ht="111" thickBot="1" x14ac:dyDescent="0.3">
      <c r="A1" s="32" t="s">
        <v>7</v>
      </c>
      <c r="B1" s="30" t="s">
        <v>0</v>
      </c>
      <c r="C1" s="30" t="s">
        <v>11</v>
      </c>
      <c r="D1" s="61" t="s">
        <v>2</v>
      </c>
      <c r="E1" s="62" t="s">
        <v>5</v>
      </c>
      <c r="F1" s="63" t="s">
        <v>3</v>
      </c>
      <c r="G1" s="64" t="s">
        <v>12</v>
      </c>
      <c r="H1" s="65" t="s">
        <v>6</v>
      </c>
      <c r="I1" s="57" t="s">
        <v>13</v>
      </c>
      <c r="J1" s="80" t="s">
        <v>10</v>
      </c>
      <c r="K1" s="31" t="s">
        <v>4</v>
      </c>
      <c r="L1" s="58" t="s">
        <v>14</v>
      </c>
      <c r="M1" s="59" t="s">
        <v>15</v>
      </c>
      <c r="N1" s="49" t="s">
        <v>8</v>
      </c>
      <c r="O1" s="49" t="s">
        <v>9</v>
      </c>
      <c r="P1" s="60" t="s">
        <v>16</v>
      </c>
      <c r="Q1" s="60" t="s">
        <v>17</v>
      </c>
    </row>
    <row r="2" spans="1:64" s="107" customFormat="1" ht="316.5" thickTop="1" thickBot="1" x14ac:dyDescent="0.3">
      <c r="A2" s="108" t="s">
        <v>19</v>
      </c>
      <c r="B2" s="94">
        <v>150</v>
      </c>
      <c r="C2" s="94">
        <v>4</v>
      </c>
      <c r="D2" s="95"/>
      <c r="E2" s="96"/>
      <c r="F2" s="96"/>
      <c r="G2" s="97"/>
      <c r="H2" s="98"/>
      <c r="I2" s="99">
        <f>+(1+H2/100)*G2</f>
        <v>0</v>
      </c>
      <c r="J2" s="100"/>
      <c r="K2" s="116" t="e">
        <f>$B$2/J2</f>
        <v>#DIV/0!</v>
      </c>
      <c r="L2" s="103" t="e">
        <f>K2*G2</f>
        <v>#DIV/0!</v>
      </c>
      <c r="M2" s="103" t="e">
        <f>I2*K2</f>
        <v>#DIV/0!</v>
      </c>
      <c r="N2" s="104" t="e">
        <f>SUM(L2:L16)</f>
        <v>#DIV/0!</v>
      </c>
      <c r="O2" s="104" t="e">
        <f>SUM(M2:M16)</f>
        <v>#DIV/0!</v>
      </c>
      <c r="P2" s="112" t="e">
        <f>N2/B2</f>
        <v>#DIV/0!</v>
      </c>
      <c r="Q2" s="105" t="e">
        <f>O2/B2</f>
        <v>#DIV/0!</v>
      </c>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row>
    <row r="3" spans="1:64" ht="17.25" thickTop="1" thickBot="1" x14ac:dyDescent="0.3">
      <c r="A3" s="33"/>
      <c r="B3" s="34"/>
      <c r="C3" s="34"/>
      <c r="D3" s="67"/>
      <c r="E3" s="68"/>
      <c r="F3" s="68"/>
      <c r="G3" s="69"/>
      <c r="H3" s="70"/>
      <c r="I3" s="19">
        <f t="shared" ref="I3:I46" si="0">+(1+H3/100)*G3</f>
        <v>0</v>
      </c>
      <c r="J3" s="81"/>
      <c r="K3" s="8" t="e">
        <f t="shared" ref="K3:K16" si="1">$B$2/J3</f>
        <v>#DIV/0!</v>
      </c>
      <c r="L3" s="6" t="e">
        <f t="shared" ref="L3:L46" si="2">K3*G3</f>
        <v>#DIV/0!</v>
      </c>
      <c r="M3" s="6" t="e">
        <f t="shared" ref="M3:M46" si="3">I3*K3</f>
        <v>#DIV/0!</v>
      </c>
      <c r="N3" s="50"/>
      <c r="O3" s="50"/>
      <c r="P3" s="41"/>
      <c r="Q3" s="41"/>
    </row>
    <row r="4" spans="1:64" ht="17.25" thickTop="1" thickBot="1" x14ac:dyDescent="0.3">
      <c r="A4" s="33"/>
      <c r="B4" s="34"/>
      <c r="C4" s="34"/>
      <c r="D4" s="67"/>
      <c r="E4" s="68"/>
      <c r="F4" s="68"/>
      <c r="G4" s="69"/>
      <c r="H4" s="70"/>
      <c r="I4" s="19">
        <f t="shared" si="0"/>
        <v>0</v>
      </c>
      <c r="J4" s="81"/>
      <c r="K4" s="8" t="e">
        <f>$B$2/J4</f>
        <v>#DIV/0!</v>
      </c>
      <c r="L4" s="6" t="e">
        <f t="shared" si="2"/>
        <v>#DIV/0!</v>
      </c>
      <c r="M4" s="6" t="e">
        <f t="shared" si="3"/>
        <v>#DIV/0!</v>
      </c>
      <c r="N4" s="50"/>
      <c r="O4" s="50"/>
      <c r="P4" s="41"/>
      <c r="Q4" s="41"/>
    </row>
    <row r="5" spans="1:64" ht="17.25" thickTop="1" thickBot="1" x14ac:dyDescent="0.3">
      <c r="A5" s="33"/>
      <c r="B5" s="34"/>
      <c r="C5" s="34"/>
      <c r="D5" s="67"/>
      <c r="E5" s="71"/>
      <c r="F5" s="71"/>
      <c r="G5" s="72"/>
      <c r="H5" s="70"/>
      <c r="I5" s="19">
        <f t="shared" si="0"/>
        <v>0</v>
      </c>
      <c r="J5" s="82"/>
      <c r="K5" s="8" t="e">
        <f t="shared" si="1"/>
        <v>#DIV/0!</v>
      </c>
      <c r="L5" s="6" t="e">
        <f t="shared" si="2"/>
        <v>#DIV/0!</v>
      </c>
      <c r="M5" s="6" t="e">
        <f t="shared" si="3"/>
        <v>#DIV/0!</v>
      </c>
      <c r="N5" s="50"/>
      <c r="O5" s="50"/>
      <c r="P5" s="41"/>
      <c r="Q5" s="41"/>
    </row>
    <row r="6" spans="1:64" ht="17.25" thickTop="1" thickBot="1" x14ac:dyDescent="0.3">
      <c r="A6" s="33"/>
      <c r="B6" s="34"/>
      <c r="C6" s="34"/>
      <c r="D6" s="67"/>
      <c r="E6" s="71"/>
      <c r="F6" s="71"/>
      <c r="G6" s="72"/>
      <c r="H6" s="70"/>
      <c r="I6" s="19">
        <f t="shared" si="0"/>
        <v>0</v>
      </c>
      <c r="J6" s="82"/>
      <c r="K6" s="8" t="e">
        <f t="shared" si="1"/>
        <v>#DIV/0!</v>
      </c>
      <c r="L6" s="6" t="e">
        <f t="shared" si="2"/>
        <v>#DIV/0!</v>
      </c>
      <c r="M6" s="6" t="e">
        <f t="shared" si="3"/>
        <v>#DIV/0!</v>
      </c>
      <c r="N6" s="50"/>
      <c r="O6" s="50"/>
      <c r="P6" s="41"/>
      <c r="Q6" s="41"/>
    </row>
    <row r="7" spans="1:64" ht="17.25" thickTop="1" thickBot="1" x14ac:dyDescent="0.3">
      <c r="A7" s="33"/>
      <c r="B7" s="34"/>
      <c r="C7" s="34"/>
      <c r="D7" s="67"/>
      <c r="E7" s="71"/>
      <c r="F7" s="71"/>
      <c r="G7" s="72"/>
      <c r="H7" s="70"/>
      <c r="I7" s="19">
        <f t="shared" si="0"/>
        <v>0</v>
      </c>
      <c r="J7" s="82"/>
      <c r="K7" s="8" t="e">
        <f t="shared" si="1"/>
        <v>#DIV/0!</v>
      </c>
      <c r="L7" s="6" t="e">
        <f t="shared" si="2"/>
        <v>#DIV/0!</v>
      </c>
      <c r="M7" s="6" t="e">
        <f t="shared" si="3"/>
        <v>#DIV/0!</v>
      </c>
      <c r="N7" s="50"/>
      <c r="O7" s="50"/>
      <c r="P7" s="41"/>
      <c r="Q7" s="41"/>
    </row>
    <row r="8" spans="1:64" ht="17.25" thickTop="1" thickBot="1" x14ac:dyDescent="0.3">
      <c r="A8" s="33"/>
      <c r="B8" s="34"/>
      <c r="C8" s="34"/>
      <c r="D8" s="67"/>
      <c r="E8" s="71"/>
      <c r="F8" s="71"/>
      <c r="G8" s="72"/>
      <c r="H8" s="70"/>
      <c r="I8" s="19">
        <f t="shared" si="0"/>
        <v>0</v>
      </c>
      <c r="J8" s="81"/>
      <c r="K8" s="8" t="e">
        <f t="shared" si="1"/>
        <v>#DIV/0!</v>
      </c>
      <c r="L8" s="6" t="e">
        <f t="shared" si="2"/>
        <v>#DIV/0!</v>
      </c>
      <c r="M8" s="6" t="e">
        <f t="shared" si="3"/>
        <v>#DIV/0!</v>
      </c>
      <c r="N8" s="50"/>
      <c r="O8" s="50"/>
      <c r="P8" s="41"/>
      <c r="Q8" s="41"/>
    </row>
    <row r="9" spans="1:64" ht="17.25" thickTop="1" thickBot="1" x14ac:dyDescent="0.3">
      <c r="A9" s="33"/>
      <c r="B9" s="34"/>
      <c r="C9" s="34"/>
      <c r="D9" s="67"/>
      <c r="E9" s="71"/>
      <c r="F9" s="71"/>
      <c r="G9" s="72"/>
      <c r="H9" s="70"/>
      <c r="I9" s="19">
        <f t="shared" si="0"/>
        <v>0</v>
      </c>
      <c r="J9" s="82"/>
      <c r="K9" s="8" t="e">
        <f t="shared" si="1"/>
        <v>#DIV/0!</v>
      </c>
      <c r="L9" s="6" t="e">
        <f t="shared" si="2"/>
        <v>#DIV/0!</v>
      </c>
      <c r="M9" s="6" t="e">
        <f t="shared" si="3"/>
        <v>#DIV/0!</v>
      </c>
      <c r="N9" s="50"/>
      <c r="O9" s="50"/>
      <c r="P9" s="41"/>
      <c r="Q9" s="41"/>
    </row>
    <row r="10" spans="1:64" ht="17.25" thickTop="1" thickBot="1" x14ac:dyDescent="0.3">
      <c r="A10" s="33"/>
      <c r="B10" s="34"/>
      <c r="C10" s="34"/>
      <c r="D10" s="67"/>
      <c r="E10" s="71"/>
      <c r="F10" s="71"/>
      <c r="G10" s="72"/>
      <c r="H10" s="70"/>
      <c r="I10" s="19">
        <f t="shared" si="0"/>
        <v>0</v>
      </c>
      <c r="J10" s="82"/>
      <c r="K10" s="8" t="e">
        <f t="shared" si="1"/>
        <v>#DIV/0!</v>
      </c>
      <c r="L10" s="6" t="e">
        <f t="shared" si="2"/>
        <v>#DIV/0!</v>
      </c>
      <c r="M10" s="6" t="e">
        <f t="shared" si="3"/>
        <v>#DIV/0!</v>
      </c>
      <c r="N10" s="50"/>
      <c r="O10" s="50"/>
      <c r="P10" s="41"/>
      <c r="Q10" s="41"/>
    </row>
    <row r="11" spans="1:64" ht="17.25" thickTop="1" thickBot="1" x14ac:dyDescent="0.3">
      <c r="A11" s="33"/>
      <c r="B11" s="34"/>
      <c r="C11" s="34"/>
      <c r="D11" s="67"/>
      <c r="E11" s="71"/>
      <c r="F11" s="71"/>
      <c r="G11" s="72"/>
      <c r="H11" s="70"/>
      <c r="I11" s="19">
        <f t="shared" si="0"/>
        <v>0</v>
      </c>
      <c r="J11" s="82"/>
      <c r="K11" s="8" t="e">
        <f t="shared" si="1"/>
        <v>#DIV/0!</v>
      </c>
      <c r="L11" s="6" t="e">
        <f t="shared" si="2"/>
        <v>#DIV/0!</v>
      </c>
      <c r="M11" s="6" t="e">
        <f t="shared" si="3"/>
        <v>#DIV/0!</v>
      </c>
      <c r="N11" s="50"/>
      <c r="O11" s="50"/>
      <c r="P11" s="41"/>
      <c r="Q11" s="41"/>
    </row>
    <row r="12" spans="1:64" ht="17.25" thickTop="1" thickBot="1" x14ac:dyDescent="0.3">
      <c r="A12" s="33"/>
      <c r="B12" s="34"/>
      <c r="C12" s="34"/>
      <c r="D12" s="67"/>
      <c r="E12" s="71"/>
      <c r="F12" s="71"/>
      <c r="G12" s="72"/>
      <c r="H12" s="70"/>
      <c r="I12" s="19">
        <f t="shared" si="0"/>
        <v>0</v>
      </c>
      <c r="J12" s="82"/>
      <c r="K12" s="8" t="e">
        <f t="shared" si="1"/>
        <v>#DIV/0!</v>
      </c>
      <c r="L12" s="6" t="e">
        <f t="shared" si="2"/>
        <v>#DIV/0!</v>
      </c>
      <c r="M12" s="6" t="e">
        <f t="shared" si="3"/>
        <v>#DIV/0!</v>
      </c>
      <c r="N12" s="50"/>
      <c r="O12" s="50"/>
      <c r="P12" s="41"/>
      <c r="Q12" s="41"/>
    </row>
    <row r="13" spans="1:64" ht="17.25" thickTop="1" thickBot="1" x14ac:dyDescent="0.3">
      <c r="A13" s="33"/>
      <c r="B13" s="34"/>
      <c r="C13" s="34"/>
      <c r="D13" s="67"/>
      <c r="E13" s="71"/>
      <c r="F13" s="71"/>
      <c r="G13" s="72"/>
      <c r="H13" s="70"/>
      <c r="I13" s="19">
        <f t="shared" si="0"/>
        <v>0</v>
      </c>
      <c r="J13" s="82"/>
      <c r="K13" s="8" t="e">
        <f t="shared" si="1"/>
        <v>#DIV/0!</v>
      </c>
      <c r="L13" s="6" t="e">
        <f t="shared" si="2"/>
        <v>#DIV/0!</v>
      </c>
      <c r="M13" s="6" t="e">
        <f t="shared" si="3"/>
        <v>#DIV/0!</v>
      </c>
      <c r="N13" s="50"/>
      <c r="O13" s="50"/>
      <c r="P13" s="41"/>
      <c r="Q13" s="41"/>
    </row>
    <row r="14" spans="1:64" ht="17.25" thickTop="1" thickBot="1" x14ac:dyDescent="0.3">
      <c r="A14" s="33"/>
      <c r="B14" s="34"/>
      <c r="C14" s="34"/>
      <c r="D14" s="67"/>
      <c r="E14" s="71"/>
      <c r="F14" s="71"/>
      <c r="G14" s="72"/>
      <c r="H14" s="70"/>
      <c r="I14" s="19">
        <f t="shared" si="0"/>
        <v>0</v>
      </c>
      <c r="J14" s="82"/>
      <c r="K14" s="8" t="e">
        <f t="shared" si="1"/>
        <v>#DIV/0!</v>
      </c>
      <c r="L14" s="6" t="e">
        <f t="shared" si="2"/>
        <v>#DIV/0!</v>
      </c>
      <c r="M14" s="6" t="e">
        <f t="shared" si="3"/>
        <v>#DIV/0!</v>
      </c>
      <c r="N14" s="50"/>
      <c r="O14" s="50"/>
      <c r="P14" s="41"/>
      <c r="Q14" s="41"/>
    </row>
    <row r="15" spans="1:64" ht="17.25" thickTop="1" thickBot="1" x14ac:dyDescent="0.3">
      <c r="A15" s="29"/>
      <c r="B15" s="30"/>
      <c r="C15" s="30"/>
      <c r="D15" s="73"/>
      <c r="E15" s="74"/>
      <c r="F15" s="74"/>
      <c r="G15" s="75"/>
      <c r="H15" s="70"/>
      <c r="I15" s="19">
        <f t="shared" si="0"/>
        <v>0</v>
      </c>
      <c r="J15" s="83"/>
      <c r="K15" s="8" t="e">
        <f t="shared" si="1"/>
        <v>#DIV/0!</v>
      </c>
      <c r="L15" s="6" t="e">
        <f t="shared" si="2"/>
        <v>#DIV/0!</v>
      </c>
      <c r="M15" s="6" t="e">
        <f t="shared" si="3"/>
        <v>#DIV/0!</v>
      </c>
      <c r="N15" s="51"/>
      <c r="O15" s="51"/>
      <c r="P15" s="43"/>
      <c r="Q15" s="43"/>
    </row>
    <row r="16" spans="1:64" ht="17.25" thickTop="1" thickBot="1" x14ac:dyDescent="0.3">
      <c r="A16" s="32"/>
      <c r="B16" s="30"/>
      <c r="C16" s="30"/>
      <c r="D16" s="73"/>
      <c r="E16" s="74"/>
      <c r="F16" s="74"/>
      <c r="G16" s="75"/>
      <c r="H16" s="70"/>
      <c r="I16" s="19">
        <f t="shared" si="0"/>
        <v>0</v>
      </c>
      <c r="J16" s="83"/>
      <c r="K16" s="8" t="e">
        <f t="shared" si="1"/>
        <v>#DIV/0!</v>
      </c>
      <c r="L16" s="6" t="e">
        <f t="shared" si="2"/>
        <v>#DIV/0!</v>
      </c>
      <c r="M16" s="7" t="e">
        <f>I16*K16</f>
        <v>#DIV/0!</v>
      </c>
      <c r="N16" s="52"/>
      <c r="O16" s="52"/>
      <c r="P16" s="42"/>
      <c r="Q16" s="42"/>
    </row>
    <row r="17" spans="1:64" s="107" customFormat="1" ht="276" customHeight="1" thickTop="1" thickBot="1" x14ac:dyDescent="0.3">
      <c r="A17" s="108" t="s">
        <v>20</v>
      </c>
      <c r="B17" s="94">
        <v>150</v>
      </c>
      <c r="C17" s="94">
        <v>3</v>
      </c>
      <c r="D17" s="95"/>
      <c r="E17" s="96"/>
      <c r="F17" s="96"/>
      <c r="G17" s="97"/>
      <c r="H17" s="98"/>
      <c r="I17" s="99">
        <f t="shared" si="0"/>
        <v>0</v>
      </c>
      <c r="J17" s="100"/>
      <c r="K17" s="117" t="e">
        <f>$B$17/J17</f>
        <v>#DIV/0!</v>
      </c>
      <c r="L17" s="118" t="e">
        <f t="shared" si="2"/>
        <v>#DIV/0!</v>
      </c>
      <c r="M17" s="103" t="e">
        <f>I17*K17</f>
        <v>#DIV/0!</v>
      </c>
      <c r="N17" s="104" t="e">
        <f>SUM(L17:L31)</f>
        <v>#DIV/0!</v>
      </c>
      <c r="O17" s="104" t="e">
        <f>SUM(M17:M31)</f>
        <v>#DIV/0!</v>
      </c>
      <c r="P17" s="112" t="e">
        <f>N17/B17</f>
        <v>#DIV/0!</v>
      </c>
      <c r="Q17" s="112" t="e">
        <f>O17/B17</f>
        <v>#DIV/0!</v>
      </c>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row>
    <row r="18" spans="1:64" ht="17.25" thickTop="1" thickBot="1" x14ac:dyDescent="0.3">
      <c r="A18" s="33"/>
      <c r="B18" s="34"/>
      <c r="C18" s="34"/>
      <c r="D18" s="67"/>
      <c r="E18" s="68"/>
      <c r="F18" s="68"/>
      <c r="G18" s="69"/>
      <c r="H18" s="66"/>
      <c r="I18" s="19">
        <f t="shared" si="0"/>
        <v>0</v>
      </c>
      <c r="J18" s="81"/>
      <c r="K18" s="8" t="e">
        <f t="shared" ref="K18:K31" si="4">$B$17/J18</f>
        <v>#DIV/0!</v>
      </c>
      <c r="L18" s="6" t="e">
        <f>K18*G18</f>
        <v>#DIV/0!</v>
      </c>
      <c r="M18" s="6" t="e">
        <f t="shared" si="3"/>
        <v>#DIV/0!</v>
      </c>
      <c r="N18" s="50"/>
      <c r="O18" s="50"/>
      <c r="P18" s="41"/>
      <c r="Q18" s="41"/>
    </row>
    <row r="19" spans="1:64" ht="17.25" thickTop="1" thickBot="1" x14ac:dyDescent="0.3">
      <c r="A19" s="33"/>
      <c r="B19" s="34"/>
      <c r="C19" s="34"/>
      <c r="D19" s="67"/>
      <c r="E19" s="68"/>
      <c r="F19" s="68"/>
      <c r="G19" s="69"/>
      <c r="H19" s="66"/>
      <c r="I19" s="19">
        <f t="shared" si="0"/>
        <v>0</v>
      </c>
      <c r="J19" s="81"/>
      <c r="K19" s="8" t="e">
        <f t="shared" si="4"/>
        <v>#DIV/0!</v>
      </c>
      <c r="L19" s="6" t="e">
        <f t="shared" si="2"/>
        <v>#DIV/0!</v>
      </c>
      <c r="M19" s="6" t="e">
        <f t="shared" si="3"/>
        <v>#DIV/0!</v>
      </c>
      <c r="N19" s="50"/>
      <c r="O19" s="50"/>
      <c r="P19" s="41"/>
      <c r="Q19" s="41"/>
    </row>
    <row r="20" spans="1:64" ht="17.25" thickTop="1" thickBot="1" x14ac:dyDescent="0.3">
      <c r="A20" s="33"/>
      <c r="B20" s="34"/>
      <c r="C20" s="34"/>
      <c r="D20" s="67"/>
      <c r="E20" s="71"/>
      <c r="F20" s="71"/>
      <c r="G20" s="72"/>
      <c r="H20" s="66"/>
      <c r="I20" s="19">
        <f t="shared" si="0"/>
        <v>0</v>
      </c>
      <c r="J20" s="82"/>
      <c r="K20" s="8" t="e">
        <f t="shared" si="4"/>
        <v>#DIV/0!</v>
      </c>
      <c r="L20" s="6" t="e">
        <f t="shared" si="2"/>
        <v>#DIV/0!</v>
      </c>
      <c r="M20" s="6" t="e">
        <f t="shared" si="3"/>
        <v>#DIV/0!</v>
      </c>
      <c r="N20" s="50"/>
      <c r="O20" s="50"/>
      <c r="P20" s="41"/>
      <c r="Q20" s="41"/>
    </row>
    <row r="21" spans="1:64" ht="17.25" thickTop="1" thickBot="1" x14ac:dyDescent="0.3">
      <c r="A21" s="33"/>
      <c r="B21" s="34"/>
      <c r="C21" s="34"/>
      <c r="D21" s="67"/>
      <c r="E21" s="71"/>
      <c r="F21" s="71"/>
      <c r="G21" s="72"/>
      <c r="H21" s="66"/>
      <c r="I21" s="19">
        <f t="shared" si="0"/>
        <v>0</v>
      </c>
      <c r="J21" s="81"/>
      <c r="K21" s="8" t="e">
        <f t="shared" si="4"/>
        <v>#DIV/0!</v>
      </c>
      <c r="L21" s="6" t="e">
        <f t="shared" si="2"/>
        <v>#DIV/0!</v>
      </c>
      <c r="M21" s="6" t="e">
        <f t="shared" si="3"/>
        <v>#DIV/0!</v>
      </c>
      <c r="N21" s="50"/>
      <c r="O21" s="50"/>
      <c r="P21" s="41"/>
      <c r="Q21" s="41"/>
    </row>
    <row r="22" spans="1:64" ht="17.25" thickTop="1" thickBot="1" x14ac:dyDescent="0.3">
      <c r="A22" s="33"/>
      <c r="B22" s="34"/>
      <c r="C22" s="34"/>
      <c r="D22" s="67"/>
      <c r="E22" s="71"/>
      <c r="F22" s="71"/>
      <c r="G22" s="72"/>
      <c r="H22" s="66"/>
      <c r="I22" s="19">
        <f t="shared" si="0"/>
        <v>0</v>
      </c>
      <c r="J22" s="81"/>
      <c r="K22" s="8" t="e">
        <f t="shared" si="4"/>
        <v>#DIV/0!</v>
      </c>
      <c r="L22" s="6" t="e">
        <f t="shared" si="2"/>
        <v>#DIV/0!</v>
      </c>
      <c r="M22" s="6" t="e">
        <f t="shared" si="3"/>
        <v>#DIV/0!</v>
      </c>
      <c r="N22" s="50"/>
      <c r="O22" s="50"/>
      <c r="P22" s="41"/>
      <c r="Q22" s="41"/>
    </row>
    <row r="23" spans="1:64" ht="17.25" thickTop="1" thickBot="1" x14ac:dyDescent="0.3">
      <c r="A23" s="33"/>
      <c r="B23" s="34"/>
      <c r="C23" s="34"/>
      <c r="D23" s="67"/>
      <c r="E23" s="71"/>
      <c r="F23" s="71"/>
      <c r="G23" s="72"/>
      <c r="H23" s="66"/>
      <c r="I23" s="19">
        <f t="shared" si="0"/>
        <v>0</v>
      </c>
      <c r="J23" s="81"/>
      <c r="K23" s="8" t="e">
        <f t="shared" si="4"/>
        <v>#DIV/0!</v>
      </c>
      <c r="L23" s="6" t="e">
        <f t="shared" si="2"/>
        <v>#DIV/0!</v>
      </c>
      <c r="M23" s="6" t="e">
        <f t="shared" si="3"/>
        <v>#DIV/0!</v>
      </c>
      <c r="N23" s="50"/>
      <c r="O23" s="50"/>
      <c r="P23" s="41"/>
      <c r="Q23" s="41"/>
    </row>
    <row r="24" spans="1:64" ht="17.25" thickTop="1" thickBot="1" x14ac:dyDescent="0.3">
      <c r="A24" s="34"/>
      <c r="B24" s="34"/>
      <c r="C24" s="34"/>
      <c r="D24" s="71"/>
      <c r="E24" s="71"/>
      <c r="F24" s="76"/>
      <c r="G24" s="77"/>
      <c r="H24" s="66"/>
      <c r="I24" s="19">
        <f t="shared" si="0"/>
        <v>0</v>
      </c>
      <c r="J24" s="84"/>
      <c r="K24" s="8" t="e">
        <f t="shared" si="4"/>
        <v>#DIV/0!</v>
      </c>
      <c r="L24" s="6" t="e">
        <f t="shared" si="2"/>
        <v>#DIV/0!</v>
      </c>
      <c r="M24" s="6" t="e">
        <f t="shared" si="3"/>
        <v>#DIV/0!</v>
      </c>
      <c r="N24" s="50"/>
      <c r="O24" s="50"/>
      <c r="P24" s="41"/>
      <c r="Q24" s="41"/>
    </row>
    <row r="25" spans="1:64" ht="17.25" thickTop="1" thickBot="1" x14ac:dyDescent="0.3">
      <c r="A25" s="34"/>
      <c r="B25" s="34"/>
      <c r="C25" s="34"/>
      <c r="D25" s="71"/>
      <c r="E25" s="71"/>
      <c r="F25" s="76"/>
      <c r="G25" s="77"/>
      <c r="H25" s="66"/>
      <c r="I25" s="19">
        <f t="shared" si="0"/>
        <v>0</v>
      </c>
      <c r="J25" s="84"/>
      <c r="K25" s="8" t="e">
        <f t="shared" si="4"/>
        <v>#DIV/0!</v>
      </c>
      <c r="L25" s="6" t="e">
        <f t="shared" si="2"/>
        <v>#DIV/0!</v>
      </c>
      <c r="M25" s="6" t="e">
        <f t="shared" si="3"/>
        <v>#DIV/0!</v>
      </c>
      <c r="N25" s="50"/>
      <c r="O25" s="50"/>
      <c r="P25" s="41"/>
      <c r="Q25" s="41"/>
    </row>
    <row r="26" spans="1:64" ht="17.25" thickTop="1" thickBot="1" x14ac:dyDescent="0.3">
      <c r="A26" s="34"/>
      <c r="B26" s="34"/>
      <c r="C26" s="34"/>
      <c r="D26" s="71"/>
      <c r="E26" s="71"/>
      <c r="F26" s="76"/>
      <c r="G26" s="77"/>
      <c r="H26" s="66"/>
      <c r="I26" s="19">
        <f t="shared" si="0"/>
        <v>0</v>
      </c>
      <c r="J26" s="84"/>
      <c r="K26" s="8" t="e">
        <f t="shared" si="4"/>
        <v>#DIV/0!</v>
      </c>
      <c r="L26" s="6" t="e">
        <f t="shared" si="2"/>
        <v>#DIV/0!</v>
      </c>
      <c r="M26" s="6" t="e">
        <f t="shared" si="3"/>
        <v>#DIV/0!</v>
      </c>
      <c r="N26" s="50"/>
      <c r="O26" s="50"/>
      <c r="P26" s="41"/>
      <c r="Q26" s="41"/>
    </row>
    <row r="27" spans="1:64" ht="17.25" thickTop="1" thickBot="1" x14ac:dyDescent="0.3">
      <c r="A27" s="34"/>
      <c r="B27" s="34"/>
      <c r="C27" s="34"/>
      <c r="D27" s="71"/>
      <c r="E27" s="71"/>
      <c r="F27" s="76"/>
      <c r="G27" s="77"/>
      <c r="H27" s="66"/>
      <c r="I27" s="19">
        <f t="shared" si="0"/>
        <v>0</v>
      </c>
      <c r="J27" s="84"/>
      <c r="K27" s="8" t="e">
        <f t="shared" si="4"/>
        <v>#DIV/0!</v>
      </c>
      <c r="L27" s="6" t="e">
        <f t="shared" si="2"/>
        <v>#DIV/0!</v>
      </c>
      <c r="M27" s="6" t="e">
        <f t="shared" si="3"/>
        <v>#DIV/0!</v>
      </c>
      <c r="N27" s="50"/>
      <c r="O27" s="50"/>
      <c r="P27" s="41"/>
      <c r="Q27" s="41"/>
    </row>
    <row r="28" spans="1:64" ht="17.25" thickTop="1" thickBot="1" x14ac:dyDescent="0.3">
      <c r="A28" s="34"/>
      <c r="B28" s="34"/>
      <c r="C28" s="34"/>
      <c r="D28" s="71"/>
      <c r="E28" s="71"/>
      <c r="F28" s="76"/>
      <c r="G28" s="77"/>
      <c r="H28" s="66"/>
      <c r="I28" s="19">
        <f t="shared" si="0"/>
        <v>0</v>
      </c>
      <c r="J28" s="84"/>
      <c r="K28" s="8" t="e">
        <f t="shared" si="4"/>
        <v>#DIV/0!</v>
      </c>
      <c r="L28" s="6" t="e">
        <f t="shared" si="2"/>
        <v>#DIV/0!</v>
      </c>
      <c r="M28" s="6" t="e">
        <f t="shared" si="3"/>
        <v>#DIV/0!</v>
      </c>
      <c r="N28" s="50"/>
      <c r="O28" s="50"/>
      <c r="P28" s="41"/>
      <c r="Q28" s="41"/>
    </row>
    <row r="29" spans="1:64" ht="17.25" thickTop="1" thickBot="1" x14ac:dyDescent="0.3">
      <c r="A29" s="34"/>
      <c r="B29" s="34"/>
      <c r="C29" s="34"/>
      <c r="D29" s="71"/>
      <c r="E29" s="71"/>
      <c r="F29" s="76"/>
      <c r="G29" s="77"/>
      <c r="H29" s="66"/>
      <c r="I29" s="19">
        <f t="shared" si="0"/>
        <v>0</v>
      </c>
      <c r="J29" s="84"/>
      <c r="K29" s="8" t="e">
        <f t="shared" si="4"/>
        <v>#DIV/0!</v>
      </c>
      <c r="L29" s="6" t="e">
        <f t="shared" si="2"/>
        <v>#DIV/0!</v>
      </c>
      <c r="M29" s="6" t="e">
        <f t="shared" si="3"/>
        <v>#DIV/0!</v>
      </c>
      <c r="N29" s="50"/>
      <c r="O29" s="50"/>
      <c r="P29" s="41"/>
      <c r="Q29" s="41"/>
    </row>
    <row r="30" spans="1:64" ht="17.25" thickTop="1" thickBot="1" x14ac:dyDescent="0.3">
      <c r="A30" s="34"/>
      <c r="B30" s="34"/>
      <c r="C30" s="34"/>
      <c r="D30" s="71"/>
      <c r="E30" s="71"/>
      <c r="F30" s="76"/>
      <c r="G30" s="77"/>
      <c r="H30" s="66"/>
      <c r="I30" s="19">
        <f t="shared" si="0"/>
        <v>0</v>
      </c>
      <c r="J30" s="84"/>
      <c r="K30" s="8" t="e">
        <f t="shared" si="4"/>
        <v>#DIV/0!</v>
      </c>
      <c r="L30" s="6" t="e">
        <f t="shared" si="2"/>
        <v>#DIV/0!</v>
      </c>
      <c r="M30" s="6" t="e">
        <f t="shared" si="3"/>
        <v>#DIV/0!</v>
      </c>
      <c r="N30" s="50"/>
      <c r="O30" s="50"/>
      <c r="P30" s="41"/>
      <c r="Q30" s="41"/>
    </row>
    <row r="31" spans="1:64" ht="17.25" thickTop="1" thickBot="1" x14ac:dyDescent="0.3">
      <c r="A31" s="45"/>
      <c r="B31" s="30"/>
      <c r="C31" s="30"/>
      <c r="D31" s="74"/>
      <c r="E31" s="74"/>
      <c r="F31" s="78"/>
      <c r="G31" s="79"/>
      <c r="H31" s="66"/>
      <c r="I31" s="19">
        <f t="shared" si="0"/>
        <v>0</v>
      </c>
      <c r="J31" s="85"/>
      <c r="K31" s="92" t="e">
        <f t="shared" si="4"/>
        <v>#DIV/0!</v>
      </c>
      <c r="L31" s="9" t="e">
        <f t="shared" si="2"/>
        <v>#DIV/0!</v>
      </c>
      <c r="M31" s="7" t="e">
        <f t="shared" si="3"/>
        <v>#DIV/0!</v>
      </c>
      <c r="N31" s="52"/>
      <c r="O31" s="52"/>
      <c r="P31" s="42"/>
      <c r="Q31" s="42"/>
    </row>
    <row r="32" spans="1:64" s="107" customFormat="1" ht="145.5" customHeight="1" thickTop="1" thickBot="1" x14ac:dyDescent="0.3">
      <c r="A32" s="113" t="s">
        <v>21</v>
      </c>
      <c r="B32" s="94">
        <v>100</v>
      </c>
      <c r="C32" s="94">
        <v>8</v>
      </c>
      <c r="D32" s="95"/>
      <c r="E32" s="96"/>
      <c r="F32" s="96"/>
      <c r="G32" s="97"/>
      <c r="H32" s="98"/>
      <c r="I32" s="99">
        <f t="shared" si="0"/>
        <v>0</v>
      </c>
      <c r="J32" s="100"/>
      <c r="K32" s="101" t="e">
        <f>$B$32/J32</f>
        <v>#DIV/0!</v>
      </c>
      <c r="L32" s="102" t="e">
        <f t="shared" si="2"/>
        <v>#DIV/0!</v>
      </c>
      <c r="M32" s="103" t="e">
        <f t="shared" si="3"/>
        <v>#DIV/0!</v>
      </c>
      <c r="N32" s="104" t="e">
        <f>SUM(L32:L40)</f>
        <v>#DIV/0!</v>
      </c>
      <c r="O32" s="104" t="e">
        <f>SUM(M32:M40)</f>
        <v>#DIV/0!</v>
      </c>
      <c r="P32" s="112" t="e">
        <f>N32/B32</f>
        <v>#DIV/0!</v>
      </c>
      <c r="Q32" s="105" t="e">
        <f>O32/B32</f>
        <v>#DIV/0!</v>
      </c>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row>
    <row r="33" spans="1:64" ht="17.25" thickTop="1" thickBot="1" x14ac:dyDescent="0.3">
      <c r="A33" s="33"/>
      <c r="B33" s="34"/>
      <c r="C33" s="34"/>
      <c r="D33" s="67"/>
      <c r="E33" s="68"/>
      <c r="F33" s="68"/>
      <c r="G33" s="69"/>
      <c r="H33" s="66"/>
      <c r="I33" s="19">
        <f t="shared" si="0"/>
        <v>0</v>
      </c>
      <c r="J33" s="81"/>
      <c r="K33" s="8" t="e">
        <f>$B$32/J33</f>
        <v>#DIV/0!</v>
      </c>
      <c r="L33" s="6" t="e">
        <f>K33*G33</f>
        <v>#DIV/0!</v>
      </c>
      <c r="M33" s="6" t="e">
        <f t="shared" si="3"/>
        <v>#DIV/0!</v>
      </c>
      <c r="N33" s="50"/>
      <c r="O33" s="50"/>
      <c r="P33" s="41"/>
      <c r="Q33" s="41"/>
    </row>
    <row r="34" spans="1:64" ht="17.25" thickTop="1" thickBot="1" x14ac:dyDescent="0.3">
      <c r="A34" s="33"/>
      <c r="B34" s="34"/>
      <c r="C34" s="34"/>
      <c r="D34" s="67"/>
      <c r="E34" s="68"/>
      <c r="F34" s="68"/>
      <c r="G34" s="69"/>
      <c r="H34" s="66"/>
      <c r="I34" s="19">
        <f t="shared" si="0"/>
        <v>0</v>
      </c>
      <c r="J34" s="81"/>
      <c r="K34" s="8" t="e">
        <f t="shared" ref="K34:K40" si="5">$B$32/J34</f>
        <v>#DIV/0!</v>
      </c>
      <c r="L34" s="6" t="e">
        <f t="shared" si="2"/>
        <v>#DIV/0!</v>
      </c>
      <c r="M34" s="6" t="e">
        <f t="shared" si="3"/>
        <v>#DIV/0!</v>
      </c>
      <c r="N34" s="50"/>
      <c r="O34" s="50"/>
      <c r="P34" s="41"/>
      <c r="Q34" s="41"/>
    </row>
    <row r="35" spans="1:64" ht="17.25" thickTop="1" thickBot="1" x14ac:dyDescent="0.3">
      <c r="A35" s="33"/>
      <c r="B35" s="34"/>
      <c r="C35" s="34"/>
      <c r="D35" s="67"/>
      <c r="E35" s="68"/>
      <c r="F35" s="68"/>
      <c r="G35" s="69"/>
      <c r="H35" s="66"/>
      <c r="I35" s="19">
        <f t="shared" si="0"/>
        <v>0</v>
      </c>
      <c r="J35" s="81"/>
      <c r="K35" s="8" t="e">
        <f t="shared" si="5"/>
        <v>#DIV/0!</v>
      </c>
      <c r="L35" s="6" t="e">
        <f t="shared" si="2"/>
        <v>#DIV/0!</v>
      </c>
      <c r="M35" s="6" t="e">
        <f t="shared" si="3"/>
        <v>#DIV/0!</v>
      </c>
      <c r="N35" s="50"/>
      <c r="O35" s="50"/>
      <c r="P35" s="41"/>
      <c r="Q35" s="41"/>
    </row>
    <row r="36" spans="1:64" ht="17.25" thickTop="1" thickBot="1" x14ac:dyDescent="0.3">
      <c r="A36" s="33"/>
      <c r="B36" s="34"/>
      <c r="C36" s="34"/>
      <c r="D36" s="67"/>
      <c r="E36" s="68"/>
      <c r="F36" s="68"/>
      <c r="G36" s="69"/>
      <c r="H36" s="66"/>
      <c r="I36" s="19">
        <f t="shared" si="0"/>
        <v>0</v>
      </c>
      <c r="J36" s="81"/>
      <c r="K36" s="8" t="e">
        <f t="shared" si="5"/>
        <v>#DIV/0!</v>
      </c>
      <c r="L36" s="6" t="e">
        <f t="shared" si="2"/>
        <v>#DIV/0!</v>
      </c>
      <c r="M36" s="6" t="e">
        <f t="shared" si="3"/>
        <v>#DIV/0!</v>
      </c>
      <c r="N36" s="50"/>
      <c r="O36" s="50"/>
      <c r="P36" s="41"/>
      <c r="Q36" s="41"/>
    </row>
    <row r="37" spans="1:64" ht="17.25" thickTop="1" thickBot="1" x14ac:dyDescent="0.3">
      <c r="A37" s="33"/>
      <c r="B37" s="34"/>
      <c r="C37" s="34"/>
      <c r="D37" s="67"/>
      <c r="E37" s="68"/>
      <c r="F37" s="68"/>
      <c r="G37" s="69"/>
      <c r="H37" s="66"/>
      <c r="I37" s="19">
        <f t="shared" si="0"/>
        <v>0</v>
      </c>
      <c r="J37" s="81"/>
      <c r="K37" s="8" t="e">
        <f t="shared" si="5"/>
        <v>#DIV/0!</v>
      </c>
      <c r="L37" s="6" t="e">
        <f t="shared" si="2"/>
        <v>#DIV/0!</v>
      </c>
      <c r="M37" s="6" t="e">
        <f t="shared" si="3"/>
        <v>#DIV/0!</v>
      </c>
      <c r="N37" s="50"/>
      <c r="O37" s="50"/>
      <c r="P37" s="41"/>
      <c r="Q37" s="41"/>
    </row>
    <row r="38" spans="1:64" ht="17.25" thickTop="1" thickBot="1" x14ac:dyDescent="0.3">
      <c r="A38" s="33"/>
      <c r="B38" s="34"/>
      <c r="C38" s="34"/>
      <c r="D38" s="67"/>
      <c r="E38" s="68"/>
      <c r="F38" s="68"/>
      <c r="G38" s="69"/>
      <c r="H38" s="66"/>
      <c r="I38" s="19">
        <f t="shared" si="0"/>
        <v>0</v>
      </c>
      <c r="J38" s="81"/>
      <c r="K38" s="8" t="e">
        <f t="shared" ref="K38:K39" si="6">$B$32/J38</f>
        <v>#DIV/0!</v>
      </c>
      <c r="L38" s="6" t="e">
        <f t="shared" ref="L38:L39" si="7">K38*G38</f>
        <v>#DIV/0!</v>
      </c>
      <c r="M38" s="6" t="e">
        <f t="shared" ref="M38:M39" si="8">I38*K38</f>
        <v>#DIV/0!</v>
      </c>
      <c r="N38" s="50"/>
      <c r="O38" s="50"/>
      <c r="P38" s="41"/>
      <c r="Q38" s="41"/>
    </row>
    <row r="39" spans="1:64" ht="17.25" thickTop="1" thickBot="1" x14ac:dyDescent="0.3">
      <c r="A39" s="33"/>
      <c r="B39" s="34"/>
      <c r="C39" s="34"/>
      <c r="D39" s="67"/>
      <c r="E39" s="68"/>
      <c r="F39" s="68"/>
      <c r="G39" s="69"/>
      <c r="H39" s="66"/>
      <c r="I39" s="19">
        <f t="shared" si="0"/>
        <v>0</v>
      </c>
      <c r="J39" s="81"/>
      <c r="K39" s="8" t="e">
        <f t="shared" si="6"/>
        <v>#DIV/0!</v>
      </c>
      <c r="L39" s="6" t="e">
        <f t="shared" si="7"/>
        <v>#DIV/0!</v>
      </c>
      <c r="M39" s="6" t="e">
        <f t="shared" si="8"/>
        <v>#DIV/0!</v>
      </c>
      <c r="N39" s="50"/>
      <c r="O39" s="50"/>
      <c r="P39" s="41"/>
      <c r="Q39" s="41"/>
    </row>
    <row r="40" spans="1:64" ht="17.25" thickTop="1" thickBot="1" x14ac:dyDescent="0.3">
      <c r="A40" s="33"/>
      <c r="B40" s="34"/>
      <c r="C40" s="34"/>
      <c r="D40" s="67"/>
      <c r="E40" s="68"/>
      <c r="F40" s="68"/>
      <c r="G40" s="69"/>
      <c r="H40" s="66"/>
      <c r="I40" s="19">
        <f t="shared" si="0"/>
        <v>0</v>
      </c>
      <c r="J40" s="81"/>
      <c r="K40" s="8" t="e">
        <f t="shared" si="5"/>
        <v>#DIV/0!</v>
      </c>
      <c r="L40" s="6" t="e">
        <f t="shared" si="2"/>
        <v>#DIV/0!</v>
      </c>
      <c r="M40" s="6" t="e">
        <f t="shared" si="3"/>
        <v>#DIV/0!</v>
      </c>
      <c r="N40" s="50"/>
      <c r="O40" s="50"/>
      <c r="P40" s="41"/>
      <c r="Q40" s="41"/>
    </row>
    <row r="41" spans="1:64" s="107" customFormat="1" ht="163.5" customHeight="1" thickTop="1" thickBot="1" x14ac:dyDescent="0.3">
      <c r="A41" s="109" t="s">
        <v>22</v>
      </c>
      <c r="B41" s="94">
        <v>50</v>
      </c>
      <c r="C41" s="94">
        <v>8</v>
      </c>
      <c r="D41" s="95"/>
      <c r="E41" s="96"/>
      <c r="F41" s="96"/>
      <c r="G41" s="97"/>
      <c r="H41" s="98"/>
      <c r="I41" s="99">
        <f t="shared" ref="I41:I44" si="9">+(1+H41/100)*G41</f>
        <v>0</v>
      </c>
      <c r="J41" s="100"/>
      <c r="K41" s="101" t="e">
        <f>$B$41/J41</f>
        <v>#DIV/0!</v>
      </c>
      <c r="L41" s="102" t="e">
        <f t="shared" ref="L41:L44" si="10">K41*G41</f>
        <v>#DIV/0!</v>
      </c>
      <c r="M41" s="103" t="e">
        <f t="shared" ref="M41:M44" si="11">I41*K41</f>
        <v>#DIV/0!</v>
      </c>
      <c r="N41" s="104" t="e">
        <f>SUM(L41:L45)</f>
        <v>#DIV/0!</v>
      </c>
      <c r="O41" s="104" t="e">
        <f>SUM(M41:M45)</f>
        <v>#DIV/0!</v>
      </c>
      <c r="P41" s="112" t="e">
        <f>N41/B41</f>
        <v>#DIV/0!</v>
      </c>
      <c r="Q41" s="105" t="e">
        <f>O41/B41</f>
        <v>#DIV/0!</v>
      </c>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row>
    <row r="42" spans="1:64" ht="17.25" thickTop="1" thickBot="1" x14ac:dyDescent="0.3">
      <c r="A42" s="33"/>
      <c r="B42" s="34"/>
      <c r="C42" s="34"/>
      <c r="D42" s="67"/>
      <c r="E42" s="68"/>
      <c r="F42" s="68"/>
      <c r="G42" s="69"/>
      <c r="H42" s="66"/>
      <c r="I42" s="19">
        <f t="shared" ref="I42:I43" si="12">+(1+H42/100)*G42</f>
        <v>0</v>
      </c>
      <c r="J42" s="81"/>
      <c r="K42" s="101" t="e">
        <f t="shared" ref="K42:K45" si="13">$B$41/J42</f>
        <v>#DIV/0!</v>
      </c>
      <c r="L42" s="6" t="e">
        <f t="shared" ref="L42:L43" si="14">K42*G42</f>
        <v>#DIV/0!</v>
      </c>
      <c r="M42" s="6" t="e">
        <f t="shared" ref="M42:M43" si="15">I42*K42</f>
        <v>#DIV/0!</v>
      </c>
      <c r="N42" s="50"/>
      <c r="O42" s="50"/>
      <c r="P42" s="41"/>
      <c r="Q42" s="41"/>
    </row>
    <row r="43" spans="1:64" ht="17.25" thickTop="1" thickBot="1" x14ac:dyDescent="0.3">
      <c r="A43" s="33"/>
      <c r="B43" s="34"/>
      <c r="C43" s="34"/>
      <c r="D43" s="67"/>
      <c r="E43" s="68"/>
      <c r="F43" s="68"/>
      <c r="G43" s="69"/>
      <c r="H43" s="66"/>
      <c r="I43" s="19">
        <f t="shared" si="12"/>
        <v>0</v>
      </c>
      <c r="J43" s="81"/>
      <c r="K43" s="101" t="e">
        <f t="shared" si="13"/>
        <v>#DIV/0!</v>
      </c>
      <c r="L43" s="6" t="e">
        <f t="shared" si="14"/>
        <v>#DIV/0!</v>
      </c>
      <c r="M43" s="6" t="e">
        <f t="shared" si="15"/>
        <v>#DIV/0!</v>
      </c>
      <c r="N43" s="50"/>
      <c r="O43" s="50"/>
      <c r="P43" s="41"/>
      <c r="Q43" s="41"/>
    </row>
    <row r="44" spans="1:64" ht="17.25" thickTop="1" thickBot="1" x14ac:dyDescent="0.3">
      <c r="A44" s="33"/>
      <c r="B44" s="34"/>
      <c r="C44" s="34"/>
      <c r="D44" s="67"/>
      <c r="E44" s="68"/>
      <c r="F44" s="68"/>
      <c r="G44" s="69"/>
      <c r="H44" s="66"/>
      <c r="I44" s="19">
        <f t="shared" si="9"/>
        <v>0</v>
      </c>
      <c r="J44" s="81"/>
      <c r="K44" s="101" t="e">
        <f t="shared" si="13"/>
        <v>#DIV/0!</v>
      </c>
      <c r="L44" s="6" t="e">
        <f t="shared" si="10"/>
        <v>#DIV/0!</v>
      </c>
      <c r="M44" s="6" t="e">
        <f t="shared" si="11"/>
        <v>#DIV/0!</v>
      </c>
      <c r="N44" s="50"/>
      <c r="O44" s="50"/>
      <c r="P44" s="41"/>
      <c r="Q44" s="41"/>
    </row>
    <row r="45" spans="1:64" ht="17.25" thickTop="1" thickBot="1" x14ac:dyDescent="0.3">
      <c r="A45" s="33"/>
      <c r="B45" s="34"/>
      <c r="C45" s="34"/>
      <c r="D45" s="67"/>
      <c r="E45" s="68"/>
      <c r="F45" s="68"/>
      <c r="G45" s="69"/>
      <c r="H45" s="66"/>
      <c r="I45" s="19">
        <f t="shared" si="0"/>
        <v>0</v>
      </c>
      <c r="J45" s="81"/>
      <c r="K45" s="101" t="e">
        <f t="shared" si="13"/>
        <v>#DIV/0!</v>
      </c>
      <c r="L45" s="6" t="e">
        <f t="shared" si="2"/>
        <v>#DIV/0!</v>
      </c>
      <c r="M45" s="6" t="e">
        <f t="shared" si="3"/>
        <v>#DIV/0!</v>
      </c>
      <c r="N45" s="50"/>
      <c r="O45" s="50"/>
      <c r="P45" s="41"/>
      <c r="Q45" s="41"/>
    </row>
    <row r="46" spans="1:64" s="107" customFormat="1" ht="195" customHeight="1" thickTop="1" thickBot="1" x14ac:dyDescent="0.3">
      <c r="A46" s="111" t="s">
        <v>23</v>
      </c>
      <c r="B46" s="94">
        <v>50</v>
      </c>
      <c r="C46" s="94">
        <v>8</v>
      </c>
      <c r="D46" s="95"/>
      <c r="E46" s="96"/>
      <c r="F46" s="96"/>
      <c r="G46" s="97"/>
      <c r="H46" s="98"/>
      <c r="I46" s="99">
        <f t="shared" si="0"/>
        <v>0</v>
      </c>
      <c r="J46" s="100"/>
      <c r="K46" s="101" t="e">
        <f>$B$46/J46</f>
        <v>#DIV/0!</v>
      </c>
      <c r="L46" s="102" t="e">
        <f t="shared" si="2"/>
        <v>#DIV/0!</v>
      </c>
      <c r="M46" s="103" t="e">
        <f t="shared" si="3"/>
        <v>#DIV/0!</v>
      </c>
      <c r="N46" s="104" t="e">
        <f>SUM(L46:L49)</f>
        <v>#DIV/0!</v>
      </c>
      <c r="O46" s="104" t="e">
        <f>SUM(M46:M49)</f>
        <v>#DIV/0!</v>
      </c>
      <c r="P46" s="105" t="e">
        <f>N46/B46</f>
        <v>#DIV/0!</v>
      </c>
      <c r="Q46" s="105" t="e">
        <f>O46/B46</f>
        <v>#DIV/0!</v>
      </c>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row>
    <row r="47" spans="1:64" ht="17.25" thickTop="1" thickBot="1" x14ac:dyDescent="0.3">
      <c r="A47" s="33"/>
      <c r="B47" s="34"/>
      <c r="C47" s="34"/>
      <c r="D47" s="67"/>
      <c r="E47" s="68"/>
      <c r="F47" s="68"/>
      <c r="G47" s="69"/>
      <c r="H47" s="66"/>
      <c r="I47" s="19">
        <f t="shared" ref="I47:I50" si="16">+(1+H47/100)*G47</f>
        <v>0</v>
      </c>
      <c r="J47" s="81"/>
      <c r="K47" s="93" t="e">
        <f t="shared" ref="K47:K49" si="17">$B$46/J47</f>
        <v>#DIV/0!</v>
      </c>
      <c r="L47" s="6" t="e">
        <f>K47*G47</f>
        <v>#DIV/0!</v>
      </c>
      <c r="M47" s="6" t="e">
        <f t="shared" ref="M47:M50" si="18">I47*K47</f>
        <v>#DIV/0!</v>
      </c>
      <c r="N47" s="50"/>
      <c r="O47" s="50"/>
      <c r="P47" s="41"/>
      <c r="Q47" s="41"/>
    </row>
    <row r="48" spans="1:64" ht="17.25" thickTop="1" thickBot="1" x14ac:dyDescent="0.3">
      <c r="A48" s="32"/>
      <c r="B48" s="45"/>
      <c r="C48" s="45"/>
      <c r="D48" s="86"/>
      <c r="E48" s="87"/>
      <c r="F48" s="87"/>
      <c r="G48" s="88"/>
      <c r="H48" s="89"/>
      <c r="I48" s="90">
        <f t="shared" ref="I48" si="19">+(1+H48/100)*G48</f>
        <v>0</v>
      </c>
      <c r="J48" s="91"/>
      <c r="K48" s="93" t="e">
        <f t="shared" si="17"/>
        <v>#DIV/0!</v>
      </c>
      <c r="L48" s="9" t="e">
        <f t="shared" ref="L48" si="20">K48*G48</f>
        <v>#DIV/0!</v>
      </c>
      <c r="M48" s="9" t="e">
        <f t="shared" ref="M48" si="21">I48*K48</f>
        <v>#DIV/0!</v>
      </c>
      <c r="N48" s="52"/>
      <c r="O48" s="52"/>
      <c r="P48" s="42"/>
      <c r="Q48" s="42"/>
    </row>
    <row r="49" spans="1:64" ht="17.25" thickTop="1" thickBot="1" x14ac:dyDescent="0.3">
      <c r="A49" s="32"/>
      <c r="B49" s="45"/>
      <c r="C49" s="45"/>
      <c r="D49" s="86"/>
      <c r="E49" s="87"/>
      <c r="F49" s="87"/>
      <c r="G49" s="88"/>
      <c r="H49" s="89"/>
      <c r="I49" s="90">
        <f t="shared" si="16"/>
        <v>0</v>
      </c>
      <c r="J49" s="91"/>
      <c r="K49" s="93" t="e">
        <f t="shared" si="17"/>
        <v>#DIV/0!</v>
      </c>
      <c r="L49" s="9" t="e">
        <f t="shared" ref="L49:L51" si="22">K49*G49</f>
        <v>#DIV/0!</v>
      </c>
      <c r="M49" s="9" t="e">
        <f t="shared" si="18"/>
        <v>#DIV/0!</v>
      </c>
      <c r="N49" s="52"/>
      <c r="O49" s="52"/>
      <c r="P49" s="42"/>
      <c r="Q49" s="42"/>
    </row>
    <row r="50" spans="1:64" s="107" customFormat="1" ht="114" customHeight="1" thickTop="1" thickBot="1" x14ac:dyDescent="0.3">
      <c r="A50" s="110" t="s">
        <v>24</v>
      </c>
      <c r="B50" s="94">
        <v>100</v>
      </c>
      <c r="C50" s="94">
        <v>8</v>
      </c>
      <c r="D50" s="95"/>
      <c r="E50" s="96"/>
      <c r="F50" s="96"/>
      <c r="G50" s="97"/>
      <c r="H50" s="98"/>
      <c r="I50" s="99">
        <f t="shared" si="16"/>
        <v>0</v>
      </c>
      <c r="J50" s="100"/>
      <c r="K50" s="101" t="e">
        <f>$B$50/J50</f>
        <v>#DIV/0!</v>
      </c>
      <c r="L50" s="102" t="e">
        <f t="shared" si="22"/>
        <v>#DIV/0!</v>
      </c>
      <c r="M50" s="103" t="e">
        <f t="shared" si="18"/>
        <v>#DIV/0!</v>
      </c>
      <c r="N50" s="104" t="e">
        <f>SUM(L50:L52)</f>
        <v>#DIV/0!</v>
      </c>
      <c r="O50" s="104" t="e">
        <f>SUM(M50:M52)</f>
        <v>#DIV/0!</v>
      </c>
      <c r="P50" s="105" t="e">
        <f>N50/B50</f>
        <v>#DIV/0!</v>
      </c>
      <c r="Q50" s="105" t="e">
        <f>O50/B50</f>
        <v>#DIV/0!</v>
      </c>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row>
    <row r="51" spans="1:64" ht="17.25" thickTop="1" thickBot="1" x14ac:dyDescent="0.3">
      <c r="A51" s="32"/>
      <c r="B51" s="45"/>
      <c r="C51" s="45"/>
      <c r="D51" s="86"/>
      <c r="E51" s="87"/>
      <c r="F51" s="87"/>
      <c r="G51" s="88"/>
      <c r="H51" s="89"/>
      <c r="I51" s="90">
        <f t="shared" ref="I51:I52" si="23">+(1+H51/100)*G51</f>
        <v>0</v>
      </c>
      <c r="J51" s="91"/>
      <c r="K51" s="93" t="e">
        <f t="shared" ref="K51:K52" si="24">$B$50/J51</f>
        <v>#DIV/0!</v>
      </c>
      <c r="L51" s="9" t="e">
        <f t="shared" si="22"/>
        <v>#DIV/0!</v>
      </c>
      <c r="M51" s="9" t="e">
        <f t="shared" ref="M51:M52" si="25">I51*K51</f>
        <v>#DIV/0!</v>
      </c>
      <c r="N51" s="52"/>
      <c r="O51" s="52"/>
      <c r="P51" s="42"/>
      <c r="Q51" s="42"/>
    </row>
    <row r="52" spans="1:64" ht="17.25" thickTop="1" thickBot="1" x14ac:dyDescent="0.3">
      <c r="A52" s="33"/>
      <c r="B52" s="34"/>
      <c r="C52" s="34"/>
      <c r="D52" s="67"/>
      <c r="E52" s="68"/>
      <c r="F52" s="68"/>
      <c r="G52" s="69"/>
      <c r="H52" s="66"/>
      <c r="I52" s="19">
        <f t="shared" si="23"/>
        <v>0</v>
      </c>
      <c r="J52" s="81"/>
      <c r="K52" s="93" t="e">
        <f t="shared" si="24"/>
        <v>#DIV/0!</v>
      </c>
      <c r="L52" s="6" t="e">
        <f>K52*G52</f>
        <v>#DIV/0!</v>
      </c>
      <c r="M52" s="6" t="e">
        <f t="shared" si="25"/>
        <v>#DIV/0!</v>
      </c>
      <c r="N52" s="50"/>
      <c r="O52" s="50"/>
      <c r="P52" s="41"/>
      <c r="Q52" s="41"/>
    </row>
    <row r="53" spans="1:64" ht="17.25" thickTop="1" thickBot="1" x14ac:dyDescent="0.3">
      <c r="A53" s="32"/>
      <c r="B53" s="45"/>
      <c r="C53" s="45"/>
      <c r="D53" s="86"/>
      <c r="E53" s="87"/>
      <c r="F53" s="87"/>
      <c r="G53" s="88"/>
      <c r="H53" s="89"/>
      <c r="I53" s="90">
        <f t="shared" ref="I53:I54" si="26">+(1+H53/100)*G53</f>
        <v>0</v>
      </c>
      <c r="J53" s="91"/>
      <c r="K53" s="93" t="e">
        <f t="shared" ref="K53:K54" si="27">$B$50/J53</f>
        <v>#DIV/0!</v>
      </c>
      <c r="L53" s="9" t="e">
        <f t="shared" ref="L53" si="28">K53*G53</f>
        <v>#DIV/0!</v>
      </c>
      <c r="M53" s="9" t="e">
        <f t="shared" ref="M53:M54" si="29">I53*K53</f>
        <v>#DIV/0!</v>
      </c>
      <c r="N53" s="52"/>
      <c r="O53" s="52"/>
      <c r="P53" s="42"/>
      <c r="Q53" s="42"/>
    </row>
    <row r="54" spans="1:64" ht="17.25" thickTop="1" thickBot="1" x14ac:dyDescent="0.3">
      <c r="A54" s="33"/>
      <c r="B54" s="34"/>
      <c r="C54" s="34"/>
      <c r="D54" s="67"/>
      <c r="E54" s="68"/>
      <c r="F54" s="68"/>
      <c r="G54" s="69"/>
      <c r="H54" s="66"/>
      <c r="I54" s="19">
        <f t="shared" si="26"/>
        <v>0</v>
      </c>
      <c r="J54" s="81"/>
      <c r="K54" s="93" t="e">
        <f t="shared" si="27"/>
        <v>#DIV/0!</v>
      </c>
      <c r="L54" s="6" t="e">
        <f>K54*G54</f>
        <v>#DIV/0!</v>
      </c>
      <c r="M54" s="6" t="e">
        <f t="shared" si="29"/>
        <v>#DIV/0!</v>
      </c>
      <c r="N54" s="50"/>
      <c r="O54" s="50"/>
      <c r="P54" s="41"/>
      <c r="Q54" s="41"/>
    </row>
    <row r="55" spans="1:64" ht="17.25" thickTop="1" thickBot="1" x14ac:dyDescent="0.3">
      <c r="A55" s="32"/>
      <c r="B55" s="45"/>
      <c r="C55" s="45"/>
      <c r="D55" s="86"/>
      <c r="E55" s="87"/>
      <c r="F55" s="87"/>
      <c r="G55" s="88"/>
      <c r="H55" s="89"/>
      <c r="I55" s="90">
        <f t="shared" ref="I55:I56" si="30">+(1+H55/100)*G55</f>
        <v>0</v>
      </c>
      <c r="J55" s="91"/>
      <c r="K55" s="92" t="e">
        <f>#REF!/J55</f>
        <v>#REF!</v>
      </c>
      <c r="L55" s="9" t="e">
        <f t="shared" ref="L55" si="31">K55*G55</f>
        <v>#REF!</v>
      </c>
      <c r="M55" s="9" t="e">
        <f t="shared" ref="M55:M56" si="32">I55*K55</f>
        <v>#REF!</v>
      </c>
      <c r="N55" s="52"/>
      <c r="O55" s="52"/>
      <c r="P55" s="42"/>
      <c r="Q55" s="42"/>
    </row>
    <row r="56" spans="1:64" ht="17.25" thickTop="1" thickBot="1" x14ac:dyDescent="0.3">
      <c r="A56" s="33"/>
      <c r="B56" s="34"/>
      <c r="C56" s="34"/>
      <c r="D56" s="67"/>
      <c r="E56" s="68"/>
      <c r="F56" s="68"/>
      <c r="G56" s="69"/>
      <c r="H56" s="66"/>
      <c r="I56" s="19">
        <f t="shared" si="30"/>
        <v>0</v>
      </c>
      <c r="J56" s="81"/>
      <c r="K56" s="92" t="e">
        <f>#REF!/J56</f>
        <v>#REF!</v>
      </c>
      <c r="L56" s="6" t="e">
        <f>K56*G56</f>
        <v>#REF!</v>
      </c>
      <c r="M56" s="6" t="e">
        <f t="shared" si="32"/>
        <v>#REF!</v>
      </c>
      <c r="N56" s="50"/>
      <c r="O56" s="50"/>
      <c r="P56" s="41"/>
      <c r="Q56" s="41"/>
    </row>
    <row r="57" spans="1:64" s="4" customFormat="1" ht="16.5" thickTop="1" x14ac:dyDescent="0.25">
      <c r="A57" s="35"/>
      <c r="B57" s="36"/>
      <c r="C57" s="36"/>
      <c r="D57" s="22"/>
      <c r="E57" s="23"/>
      <c r="F57" s="23"/>
      <c r="G57" s="24"/>
      <c r="H57" s="46"/>
      <c r="I57" s="25"/>
      <c r="J57" s="26"/>
      <c r="K57" s="27" t="s">
        <v>1</v>
      </c>
      <c r="L57" s="28" t="e">
        <f>SUM(L2:L56)</f>
        <v>#DIV/0!</v>
      </c>
      <c r="M57" s="28" t="e">
        <f>SUM(M2:M56)</f>
        <v>#DIV/0!</v>
      </c>
      <c r="N57" s="53" t="e">
        <f>SUM(N2+N17+N32+N41+N46+N50+#REF!+#REF!+#REF!+#REF!+#REF!+#REF!+#REF!+#REF!+#REF!+#REF!)</f>
        <v>#DIV/0!</v>
      </c>
      <c r="O57" s="53" t="e">
        <f>SUM(O2+O17+O32+O41+O46+O50+#REF!+#REF!+#REF!+#REF!+#REF!+#REF!+#REF!+#REF!+#REF!+#REF!)</f>
        <v>#DIV/0!</v>
      </c>
      <c r="P57" s="53" t="e">
        <f>SUM(P2+P17+P32+P41+P46+P50+#REF!+#REF!+#REF!+#REF!+#REF!+#REF!+#REF!+#REF!+#REF!+#REF!)</f>
        <v>#DIV/0!</v>
      </c>
      <c r="Q57" s="53" t="e">
        <f>SUM(Q2+Q17+Q32+Q41+Q46+Q50+#REF!+#REF!+#REF!+#REF!+#REF!+#REF!+#REF!+#REF!+#REF!+#REF!)</f>
        <v>#DIV/0!</v>
      </c>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row>
    <row r="58" spans="1:64" ht="12" customHeight="1" x14ac:dyDescent="0.25">
      <c r="A58" s="37"/>
      <c r="B58" s="38"/>
      <c r="C58" s="38"/>
      <c r="D58" s="11"/>
      <c r="E58" s="12"/>
      <c r="F58" s="12"/>
      <c r="G58" s="17"/>
      <c r="H58" s="47"/>
      <c r="I58" s="20"/>
      <c r="J58" s="15"/>
      <c r="K58" s="13"/>
      <c r="L58" s="14"/>
      <c r="M58" s="14"/>
      <c r="N58" s="54"/>
      <c r="O58" s="55"/>
      <c r="P58" s="44"/>
    </row>
    <row r="60" spans="1:64" ht="12" customHeight="1" x14ac:dyDescent="0.25">
      <c r="A60" s="114" t="s">
        <v>18</v>
      </c>
      <c r="B60" s="115"/>
      <c r="C60" s="115"/>
      <c r="D60" s="115"/>
    </row>
    <row r="61" spans="1:64" ht="12" customHeight="1" x14ac:dyDescent="0.25">
      <c r="A61" s="115"/>
      <c r="B61" s="115"/>
      <c r="C61" s="115"/>
      <c r="D61" s="115"/>
    </row>
    <row r="62" spans="1:64" ht="12" customHeight="1" x14ac:dyDescent="0.25">
      <c r="A62" s="115"/>
      <c r="B62" s="115"/>
      <c r="C62" s="115"/>
      <c r="D62" s="115"/>
    </row>
    <row r="63" spans="1:64" ht="32.25" customHeight="1" x14ac:dyDescent="0.25">
      <c r="A63" s="115"/>
      <c r="B63" s="115"/>
      <c r="C63" s="115"/>
      <c r="D63" s="115"/>
    </row>
  </sheetData>
  <protectedRanges>
    <protectedRange sqref="L3:Q16 K1:Q2 K17:Q1048576" name="Obseg2"/>
    <protectedRange sqref="A1:C31 B32:C32 B41:C41 B46:C46 A42:C45 B50:C50 A47:C49 A33:C40 A51:C1048576" name="Obseg1"/>
    <protectedRange sqref="A32 A41 A46 A50" name="Obseg1_1"/>
  </protectedRanges>
  <mergeCells count="1">
    <mergeCell ref="A60:D63"/>
  </mergeCells>
  <pageMargins left="0.70866141732283472" right="0.70866141732283472" top="0.74803149606299213" bottom="0.74803149606299213" header="0.31496062992125984" footer="0.31496062992125984"/>
  <pageSetup paperSize="8" scale="68" fitToHeight="0" orientation="landscape" r:id="rId1"/>
  <headerFooter>
    <oddHeader xml:space="preserve">&amp;LJN-0005/2018-B-POG&amp;CSISTEM ZA SEKVENCIRANJE NUKLEINSKIH KISLIN DRUGE GENERACIJE VEČJIH ZMOGLJIVOSTI  Z VKLJUČENIM POTROŠNIM MATERIALOM IN POGARANCIJSKIM VZDRŽEVANJEM&amp;Robrazec 2a Ponudbeni predračun - specifikacija potrošnega materiala </oddHeader>
    <oddFooter>&amp;C&amp;P/&amp;N</oddFooter>
  </headerFooter>
  <rowBreaks count="1" manualBreakCount="1">
    <brk id="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preiskave in kompleti</vt:lpstr>
      <vt:lpstr>Sheet1</vt:lpstr>
      <vt:lpstr>'preiskave in kompleti'!Področje_tiskanja</vt:lpstr>
      <vt:lpstr>'preiskave in kompleti'!Tiskanje_naslovov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splab01</dc:creator>
  <cp:lastModifiedBy>Hromc Petra</cp:lastModifiedBy>
  <cp:lastPrinted>2018-02-28T07:39:20Z</cp:lastPrinted>
  <dcterms:created xsi:type="dcterms:W3CDTF">2013-10-14T10:51:33Z</dcterms:created>
  <dcterms:modified xsi:type="dcterms:W3CDTF">2022-06-22T10:28:19Z</dcterms:modified>
</cp:coreProperties>
</file>